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786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_FilterDatabase" localSheetId="0" hidden="1">Sheet1!$D$10:$X$10</definedName>
  </definedNames>
  <calcPr calcId="145621"/>
</workbook>
</file>

<file path=xl/calcChain.xml><?xml version="1.0" encoding="utf-8"?>
<calcChain xmlns="http://schemas.openxmlformats.org/spreadsheetml/2006/main">
  <c r="X12" i="1" l="1"/>
  <c r="X13" i="1"/>
  <c r="X14" i="1"/>
  <c r="X15" i="1"/>
  <c r="X16" i="1"/>
  <c r="X17" i="1"/>
  <c r="X18" i="1"/>
  <c r="X19" i="1"/>
  <c r="X20" i="1"/>
  <c r="X21" i="1"/>
  <c r="X23" i="1"/>
  <c r="X24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11" i="1"/>
  <c r="W61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11" i="1"/>
  <c r="P45" i="1" l="1"/>
  <c r="P44" i="1"/>
  <c r="P43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L45" i="1"/>
  <c r="L44" i="1"/>
  <c r="L43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O11" i="1"/>
  <c r="S11" i="1"/>
  <c r="Z1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J11" i="1"/>
  <c r="D60" i="1" l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D22" i="1"/>
  <c r="P20" i="1" l="1"/>
  <c r="P19" i="1"/>
  <c r="P18" i="1"/>
  <c r="P17" i="1"/>
  <c r="P16" i="1"/>
  <c r="P15" i="1"/>
  <c r="P14" i="1"/>
  <c r="P13" i="1"/>
  <c r="L20" i="1"/>
  <c r="L19" i="1"/>
  <c r="L18" i="1"/>
  <c r="L17" i="1"/>
  <c r="T17" i="1" s="1"/>
  <c r="L16" i="1"/>
  <c r="L15" i="1"/>
  <c r="T15" i="1" s="1"/>
  <c r="L14" i="1"/>
  <c r="L13" i="1"/>
  <c r="T13" i="1" s="1"/>
  <c r="G20" i="1"/>
  <c r="G19" i="1"/>
  <c r="G18" i="1"/>
  <c r="G17" i="1"/>
  <c r="G16" i="1"/>
  <c r="G15" i="1"/>
  <c r="G14" i="1"/>
  <c r="G13" i="1"/>
  <c r="D20" i="1"/>
  <c r="D19" i="1"/>
  <c r="K19" i="1" s="1"/>
  <c r="D18" i="1"/>
  <c r="D17" i="1"/>
  <c r="D16" i="1"/>
  <c r="K16" i="1" s="1"/>
  <c r="D15" i="1"/>
  <c r="D14" i="1"/>
  <c r="K14" i="1" s="1"/>
  <c r="D13" i="1"/>
  <c r="K13" i="1" s="1"/>
  <c r="U13" i="1"/>
  <c r="V13" i="1"/>
  <c r="U14" i="1"/>
  <c r="V14" i="1"/>
  <c r="U15" i="1"/>
  <c r="V15" i="1"/>
  <c r="U16" i="1"/>
  <c r="V16" i="1"/>
  <c r="U17" i="1"/>
  <c r="V17" i="1"/>
  <c r="K18" i="1"/>
  <c r="U18" i="1"/>
  <c r="V18" i="1"/>
  <c r="T19" i="1"/>
  <c r="U19" i="1"/>
  <c r="V19" i="1"/>
  <c r="U20" i="1"/>
  <c r="V20" i="1"/>
  <c r="U21" i="1"/>
  <c r="V21" i="1"/>
  <c r="U22" i="1"/>
  <c r="U23" i="1"/>
  <c r="V23" i="1"/>
  <c r="U24" i="1"/>
  <c r="V24" i="1"/>
  <c r="K25" i="1"/>
  <c r="U25" i="1"/>
  <c r="K26" i="1"/>
  <c r="U26" i="1"/>
  <c r="U27" i="1"/>
  <c r="V27" i="1"/>
  <c r="K28" i="1"/>
  <c r="U28" i="1"/>
  <c r="V28" i="1"/>
  <c r="K29" i="1"/>
  <c r="U29" i="1"/>
  <c r="V29" i="1"/>
  <c r="K30" i="1"/>
  <c r="T30" i="1"/>
  <c r="U30" i="1"/>
  <c r="V30" i="1"/>
  <c r="U31" i="1"/>
  <c r="V31" i="1"/>
  <c r="U32" i="1"/>
  <c r="V32" i="1"/>
  <c r="U33" i="1"/>
  <c r="V33" i="1"/>
  <c r="U34" i="1"/>
  <c r="V34" i="1"/>
  <c r="U35" i="1"/>
  <c r="V35" i="1"/>
  <c r="U36" i="1"/>
  <c r="V36" i="1"/>
  <c r="U37" i="1"/>
  <c r="V37" i="1"/>
  <c r="U38" i="1"/>
  <c r="V38" i="1"/>
  <c r="U39" i="1"/>
  <c r="V39" i="1"/>
  <c r="K40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K53" i="1"/>
  <c r="U53" i="1"/>
  <c r="U54" i="1"/>
  <c r="U55" i="1"/>
  <c r="U56" i="1"/>
  <c r="K57" i="1"/>
  <c r="U57" i="1"/>
  <c r="U58" i="1"/>
  <c r="U59" i="1"/>
  <c r="U60" i="1"/>
  <c r="U12" i="1"/>
  <c r="V12" i="1"/>
  <c r="D12" i="1"/>
  <c r="E12" i="1"/>
  <c r="F12" i="1" s="1"/>
  <c r="G12" i="1"/>
  <c r="H12" i="1"/>
  <c r="I12" i="1" s="1"/>
  <c r="L12" i="1"/>
  <c r="M12" i="1"/>
  <c r="N12" i="1" s="1"/>
  <c r="P12" i="1"/>
  <c r="Q12" i="1"/>
  <c r="R12" i="1" s="1"/>
  <c r="U11" i="1"/>
  <c r="V11" i="1"/>
  <c r="L11" i="1"/>
  <c r="P11" i="1"/>
  <c r="G11" i="1"/>
  <c r="D11" i="1"/>
  <c r="B16" i="1"/>
  <c r="B18" i="1"/>
  <c r="B24" i="1"/>
  <c r="B28" i="1"/>
  <c r="B34" i="1"/>
  <c r="B36" i="1"/>
  <c r="B38" i="1"/>
  <c r="C35" i="1"/>
  <c r="C22" i="1"/>
  <c r="B26" i="1"/>
  <c r="C34" i="1"/>
  <c r="C23" i="1"/>
  <c r="C15" i="1"/>
  <c r="C13" i="1"/>
  <c r="C37" i="1"/>
  <c r="C36" i="1"/>
  <c r="C32" i="1"/>
  <c r="C30" i="1"/>
  <c r="C28" i="1"/>
  <c r="B23" i="1"/>
  <c r="C38" i="1"/>
  <c r="C26" i="1"/>
  <c r="B17" i="1"/>
  <c r="C14" i="1"/>
  <c r="C24" i="1"/>
  <c r="C20" i="1"/>
  <c r="B12" i="1"/>
  <c r="B19" i="1"/>
  <c r="B39" i="1"/>
  <c r="B41" i="1"/>
  <c r="B40" i="1"/>
  <c r="B29" i="1"/>
  <c r="B25" i="1"/>
  <c r="B20" i="1"/>
  <c r="C17" i="1"/>
  <c r="C16" i="1"/>
  <c r="C39" i="1"/>
  <c r="B33" i="1"/>
  <c r="B31" i="1"/>
  <c r="C11" i="1"/>
  <c r="C12" i="1"/>
  <c r="C21" i="1"/>
  <c r="B30" i="1"/>
  <c r="C40" i="1"/>
  <c r="B37" i="1"/>
  <c r="C27" i="1"/>
  <c r="B14" i="1"/>
  <c r="B35" i="1"/>
  <c r="C33" i="1"/>
  <c r="Q13" i="1" l="1"/>
  <c r="R13" i="1" s="1"/>
  <c r="S12" i="1"/>
  <c r="M13" i="1"/>
  <c r="N13" i="1" s="1"/>
  <c r="O12" i="1"/>
  <c r="H13" i="1"/>
  <c r="I13" i="1" s="1"/>
  <c r="J12" i="1"/>
  <c r="T25" i="1"/>
  <c r="K12" i="1"/>
  <c r="T44" i="1"/>
  <c r="T29" i="1"/>
  <c r="E13" i="1"/>
  <c r="F13" i="1" s="1"/>
  <c r="Z12" i="1"/>
  <c r="T12" i="1"/>
  <c r="K52" i="1"/>
  <c r="K48" i="1"/>
  <c r="K38" i="1"/>
  <c r="K36" i="1"/>
  <c r="K34" i="1"/>
  <c r="K22" i="1"/>
  <c r="K37" i="1"/>
  <c r="T11" i="1"/>
  <c r="K60" i="1"/>
  <c r="K56" i="1"/>
  <c r="K39" i="1"/>
  <c r="T34" i="1"/>
  <c r="T33" i="1"/>
  <c r="K32" i="1"/>
  <c r="T31" i="1"/>
  <c r="K24" i="1"/>
  <c r="K21" i="1"/>
  <c r="K11" i="1"/>
  <c r="K49" i="1"/>
  <c r="K45" i="1"/>
  <c r="K44" i="1"/>
  <c r="T43" i="1"/>
  <c r="T39" i="1"/>
  <c r="T37" i="1"/>
  <c r="K33" i="1"/>
  <c r="T26" i="1"/>
  <c r="T22" i="1"/>
  <c r="T21" i="1"/>
  <c r="K55" i="1"/>
  <c r="K54" i="1"/>
  <c r="K47" i="1"/>
  <c r="K46" i="1"/>
  <c r="T45" i="1"/>
  <c r="K41" i="1"/>
  <c r="K35" i="1"/>
  <c r="T32" i="1"/>
  <c r="K27" i="1"/>
  <c r="T24" i="1"/>
  <c r="T23" i="1"/>
  <c r="K17" i="1"/>
  <c r="T35" i="1"/>
  <c r="T14" i="1"/>
  <c r="T18" i="1"/>
  <c r="K59" i="1"/>
  <c r="K58" i="1"/>
  <c r="K51" i="1"/>
  <c r="K50" i="1"/>
  <c r="K43" i="1"/>
  <c r="T38" i="1"/>
  <c r="T36" i="1"/>
  <c r="K31" i="1"/>
  <c r="T28" i="1"/>
  <c r="T27" i="1"/>
  <c r="K23" i="1"/>
  <c r="K15" i="1"/>
  <c r="K20" i="1"/>
  <c r="T20" i="1"/>
  <c r="T16" i="1"/>
  <c r="B32" i="1"/>
  <c r="B27" i="1"/>
  <c r="C25" i="1"/>
  <c r="B15" i="1"/>
  <c r="B13" i="1"/>
  <c r="B11" i="1"/>
  <c r="C29" i="1"/>
  <c r="C18" i="1"/>
  <c r="C31" i="1"/>
  <c r="B22" i="1"/>
  <c r="B21" i="1"/>
  <c r="C41" i="1"/>
  <c r="C19" i="1"/>
  <c r="H14" i="1" l="1"/>
  <c r="I14" i="1" s="1"/>
  <c r="J13" i="1"/>
  <c r="M14" i="1"/>
  <c r="N14" i="1" s="1"/>
  <c r="O13" i="1"/>
  <c r="Q14" i="1"/>
  <c r="R14" i="1" s="1"/>
  <c r="S13" i="1"/>
  <c r="E14" i="1"/>
  <c r="F14" i="1" s="1"/>
  <c r="Z13" i="1"/>
  <c r="Q15" i="1" l="1"/>
  <c r="R15" i="1" s="1"/>
  <c r="S14" i="1"/>
  <c r="M15" i="1"/>
  <c r="N15" i="1" s="1"/>
  <c r="O14" i="1"/>
  <c r="H15" i="1"/>
  <c r="I15" i="1" s="1"/>
  <c r="J14" i="1"/>
  <c r="E15" i="1"/>
  <c r="F15" i="1" s="1"/>
  <c r="Z14" i="1"/>
  <c r="H16" i="1" l="1"/>
  <c r="I16" i="1" s="1"/>
  <c r="J15" i="1"/>
  <c r="Q16" i="1"/>
  <c r="R16" i="1" s="1"/>
  <c r="S15" i="1"/>
  <c r="M16" i="1"/>
  <c r="N16" i="1" s="1"/>
  <c r="O15" i="1"/>
  <c r="E16" i="1"/>
  <c r="F16" i="1" s="1"/>
  <c r="Z15" i="1"/>
  <c r="M17" i="1" l="1"/>
  <c r="N17" i="1" s="1"/>
  <c r="O16" i="1"/>
  <c r="H17" i="1"/>
  <c r="I17" i="1" s="1"/>
  <c r="J16" i="1"/>
  <c r="Q17" i="1"/>
  <c r="R17" i="1" s="1"/>
  <c r="S16" i="1"/>
  <c r="E17" i="1"/>
  <c r="F17" i="1" s="1"/>
  <c r="Z16" i="1"/>
  <c r="Q18" i="1" l="1"/>
  <c r="R18" i="1" s="1"/>
  <c r="S17" i="1"/>
  <c r="M18" i="1"/>
  <c r="N18" i="1" s="1"/>
  <c r="O17" i="1"/>
  <c r="H18" i="1"/>
  <c r="I18" i="1" s="1"/>
  <c r="J17" i="1"/>
  <c r="E18" i="1"/>
  <c r="F18" i="1" s="1"/>
  <c r="Z17" i="1"/>
  <c r="H19" i="1" l="1"/>
  <c r="I19" i="1" s="1"/>
  <c r="J18" i="1"/>
  <c r="M19" i="1"/>
  <c r="N19" i="1" s="1"/>
  <c r="O18" i="1"/>
  <c r="Q19" i="1"/>
  <c r="R19" i="1" s="1"/>
  <c r="S18" i="1"/>
  <c r="E19" i="1"/>
  <c r="F19" i="1" s="1"/>
  <c r="Z18" i="1"/>
  <c r="Q20" i="1" l="1"/>
  <c r="R20" i="1" s="1"/>
  <c r="S19" i="1"/>
  <c r="M20" i="1"/>
  <c r="N20" i="1" s="1"/>
  <c r="O19" i="1"/>
  <c r="H20" i="1"/>
  <c r="I20" i="1" s="1"/>
  <c r="J19" i="1"/>
  <c r="E20" i="1"/>
  <c r="F20" i="1" s="1"/>
  <c r="Z19" i="1"/>
  <c r="H21" i="1" l="1"/>
  <c r="I21" i="1" s="1"/>
  <c r="J20" i="1"/>
  <c r="Q21" i="1"/>
  <c r="R21" i="1" s="1"/>
  <c r="S20" i="1"/>
  <c r="M21" i="1"/>
  <c r="N21" i="1" s="1"/>
  <c r="O20" i="1"/>
  <c r="E21" i="1"/>
  <c r="F21" i="1" s="1"/>
  <c r="Z20" i="1"/>
  <c r="Q22" i="1" l="1"/>
  <c r="R22" i="1" s="1"/>
  <c r="S21" i="1"/>
  <c r="M22" i="1"/>
  <c r="N22" i="1" s="1"/>
  <c r="O21" i="1"/>
  <c r="H22" i="1"/>
  <c r="I22" i="1" s="1"/>
  <c r="J21" i="1"/>
  <c r="E22" i="1"/>
  <c r="F22" i="1" s="1"/>
  <c r="Z21" i="1"/>
  <c r="M23" i="1" l="1"/>
  <c r="N23" i="1" s="1"/>
  <c r="O22" i="1"/>
  <c r="H23" i="1"/>
  <c r="I23" i="1" s="1"/>
  <c r="J22" i="1"/>
  <c r="Q23" i="1"/>
  <c r="R23" i="1" s="1"/>
  <c r="S22" i="1"/>
  <c r="E23" i="1"/>
  <c r="F23" i="1" s="1"/>
  <c r="Z22" i="1"/>
  <c r="H24" i="1" l="1"/>
  <c r="I24" i="1" s="1"/>
  <c r="J23" i="1"/>
  <c r="Q24" i="1"/>
  <c r="R24" i="1" s="1"/>
  <c r="S23" i="1"/>
  <c r="M24" i="1"/>
  <c r="N24" i="1" s="1"/>
  <c r="O23" i="1"/>
  <c r="E24" i="1"/>
  <c r="F24" i="1" s="1"/>
  <c r="Z23" i="1"/>
  <c r="Q25" i="1" l="1"/>
  <c r="R25" i="1" s="1"/>
  <c r="S24" i="1"/>
  <c r="M25" i="1"/>
  <c r="N25" i="1" s="1"/>
  <c r="O24" i="1"/>
  <c r="H25" i="1"/>
  <c r="I25" i="1" s="1"/>
  <c r="J24" i="1"/>
  <c r="E25" i="1"/>
  <c r="F25" i="1" s="1"/>
  <c r="Z24" i="1"/>
  <c r="H26" i="1" l="1"/>
  <c r="I26" i="1" s="1"/>
  <c r="J25" i="1"/>
  <c r="Q26" i="1"/>
  <c r="R26" i="1" s="1"/>
  <c r="S25" i="1"/>
  <c r="M26" i="1"/>
  <c r="N26" i="1" s="1"/>
  <c r="O25" i="1"/>
  <c r="E26" i="1"/>
  <c r="F26" i="1" s="1"/>
  <c r="Z25" i="1"/>
  <c r="Q27" i="1" l="1"/>
  <c r="R27" i="1" s="1"/>
  <c r="S26" i="1"/>
  <c r="M27" i="1"/>
  <c r="N27" i="1" s="1"/>
  <c r="O26" i="1"/>
  <c r="H27" i="1"/>
  <c r="I27" i="1" s="1"/>
  <c r="J26" i="1"/>
  <c r="E27" i="1"/>
  <c r="F27" i="1" s="1"/>
  <c r="Z26" i="1"/>
  <c r="M28" i="1" l="1"/>
  <c r="N28" i="1" s="1"/>
  <c r="O27" i="1"/>
  <c r="H28" i="1"/>
  <c r="I28" i="1" s="1"/>
  <c r="J27" i="1"/>
  <c r="Q28" i="1"/>
  <c r="R28" i="1" s="1"/>
  <c r="S27" i="1"/>
  <c r="E28" i="1"/>
  <c r="F28" i="1" s="1"/>
  <c r="Z27" i="1"/>
  <c r="H29" i="1" l="1"/>
  <c r="I29" i="1" s="1"/>
  <c r="J28" i="1"/>
  <c r="Q29" i="1"/>
  <c r="R29" i="1" s="1"/>
  <c r="S28" i="1"/>
  <c r="M29" i="1"/>
  <c r="N29" i="1" s="1"/>
  <c r="O28" i="1"/>
  <c r="E29" i="1"/>
  <c r="F29" i="1" s="1"/>
  <c r="Z28" i="1"/>
  <c r="Q30" i="1" l="1"/>
  <c r="R30" i="1" s="1"/>
  <c r="S29" i="1"/>
  <c r="M30" i="1"/>
  <c r="N30" i="1" s="1"/>
  <c r="O29" i="1"/>
  <c r="H30" i="1"/>
  <c r="I30" i="1" s="1"/>
  <c r="J29" i="1"/>
  <c r="E30" i="1"/>
  <c r="F30" i="1" s="1"/>
  <c r="Z29" i="1"/>
  <c r="M31" i="1" l="1"/>
  <c r="N31" i="1" s="1"/>
  <c r="O30" i="1"/>
  <c r="H31" i="1"/>
  <c r="I31" i="1" s="1"/>
  <c r="J30" i="1"/>
  <c r="Q31" i="1"/>
  <c r="R31" i="1" s="1"/>
  <c r="S30" i="1"/>
  <c r="E31" i="1"/>
  <c r="F31" i="1" s="1"/>
  <c r="Z30" i="1"/>
  <c r="H32" i="1" l="1"/>
  <c r="I32" i="1" s="1"/>
  <c r="J31" i="1"/>
  <c r="Q32" i="1"/>
  <c r="R32" i="1" s="1"/>
  <c r="S31" i="1"/>
  <c r="M32" i="1"/>
  <c r="N32" i="1" s="1"/>
  <c r="O31" i="1"/>
  <c r="E32" i="1"/>
  <c r="F32" i="1" s="1"/>
  <c r="Z31" i="1"/>
  <c r="Q33" i="1" l="1"/>
  <c r="R33" i="1" s="1"/>
  <c r="S32" i="1"/>
  <c r="M33" i="1"/>
  <c r="N33" i="1" s="1"/>
  <c r="O32" i="1"/>
  <c r="H33" i="1"/>
  <c r="I33" i="1" s="1"/>
  <c r="J32" i="1"/>
  <c r="E33" i="1"/>
  <c r="F33" i="1" s="1"/>
  <c r="Z32" i="1"/>
  <c r="M34" i="1" l="1"/>
  <c r="N34" i="1" s="1"/>
  <c r="O33" i="1"/>
  <c r="H34" i="1"/>
  <c r="I34" i="1" s="1"/>
  <c r="J33" i="1"/>
  <c r="Q34" i="1"/>
  <c r="R34" i="1" s="1"/>
  <c r="S33" i="1"/>
  <c r="E34" i="1"/>
  <c r="F34" i="1" s="1"/>
  <c r="Z33" i="1"/>
  <c r="H35" i="1" l="1"/>
  <c r="I35" i="1" s="1"/>
  <c r="J34" i="1"/>
  <c r="Q35" i="1"/>
  <c r="R35" i="1" s="1"/>
  <c r="S34" i="1"/>
  <c r="M35" i="1"/>
  <c r="N35" i="1" s="1"/>
  <c r="O34" i="1"/>
  <c r="E35" i="1"/>
  <c r="F35" i="1" s="1"/>
  <c r="Z34" i="1"/>
  <c r="Q36" i="1" l="1"/>
  <c r="R36" i="1" s="1"/>
  <c r="S35" i="1"/>
  <c r="M36" i="1"/>
  <c r="N36" i="1" s="1"/>
  <c r="O35" i="1"/>
  <c r="H36" i="1"/>
  <c r="I36" i="1" s="1"/>
  <c r="J35" i="1"/>
  <c r="E36" i="1"/>
  <c r="F36" i="1" s="1"/>
  <c r="Z35" i="1"/>
  <c r="M37" i="1" l="1"/>
  <c r="N37" i="1" s="1"/>
  <c r="O36" i="1"/>
  <c r="H37" i="1"/>
  <c r="I37" i="1" s="1"/>
  <c r="J36" i="1"/>
  <c r="Q37" i="1"/>
  <c r="R37" i="1" s="1"/>
  <c r="S36" i="1"/>
  <c r="E37" i="1"/>
  <c r="F37" i="1" s="1"/>
  <c r="Z37" i="1" s="1"/>
  <c r="Z36" i="1"/>
  <c r="H38" i="1" l="1"/>
  <c r="I38" i="1" s="1"/>
  <c r="J37" i="1"/>
  <c r="Q38" i="1"/>
  <c r="R38" i="1" s="1"/>
  <c r="S37" i="1"/>
  <c r="M38" i="1"/>
  <c r="N38" i="1" s="1"/>
  <c r="O37" i="1"/>
  <c r="E38" i="1"/>
  <c r="F38" i="1" s="1"/>
  <c r="Q39" i="1" l="1"/>
  <c r="R39" i="1" s="1"/>
  <c r="S38" i="1"/>
  <c r="M39" i="1"/>
  <c r="N39" i="1" s="1"/>
  <c r="O38" i="1"/>
  <c r="H39" i="1"/>
  <c r="I39" i="1" s="1"/>
  <c r="J38" i="1"/>
  <c r="E39" i="1"/>
  <c r="F39" i="1" s="1"/>
  <c r="Z38" i="1"/>
  <c r="M40" i="1" l="1"/>
  <c r="N40" i="1" s="1"/>
  <c r="O39" i="1"/>
  <c r="H40" i="1"/>
  <c r="I40" i="1" s="1"/>
  <c r="J39" i="1"/>
  <c r="Q40" i="1"/>
  <c r="R40" i="1" s="1"/>
  <c r="S39" i="1"/>
  <c r="E40" i="1"/>
  <c r="F40" i="1" s="1"/>
  <c r="Z39" i="1"/>
  <c r="H41" i="1" l="1"/>
  <c r="I41" i="1" s="1"/>
  <c r="J40" i="1"/>
  <c r="Q41" i="1"/>
  <c r="R41" i="1" s="1"/>
  <c r="S40" i="1"/>
  <c r="M41" i="1"/>
  <c r="N41" i="1" s="1"/>
  <c r="O40" i="1"/>
  <c r="E41" i="1"/>
  <c r="F41" i="1" s="1"/>
  <c r="Z40" i="1"/>
  <c r="Q42" i="1" l="1"/>
  <c r="R42" i="1" s="1"/>
  <c r="S41" i="1"/>
  <c r="M42" i="1"/>
  <c r="N42" i="1" s="1"/>
  <c r="O41" i="1"/>
  <c r="H42" i="1"/>
  <c r="I42" i="1" s="1"/>
  <c r="J41" i="1"/>
  <c r="E42" i="1"/>
  <c r="F42" i="1" s="1"/>
  <c r="Z41" i="1"/>
  <c r="Q43" i="1" l="1"/>
  <c r="R43" i="1" s="1"/>
  <c r="S42" i="1"/>
  <c r="M43" i="1"/>
  <c r="N43" i="1" s="1"/>
  <c r="O42" i="1"/>
  <c r="H43" i="1"/>
  <c r="I43" i="1" s="1"/>
  <c r="J42" i="1"/>
  <c r="E43" i="1"/>
  <c r="F43" i="1" s="1"/>
  <c r="Z42" i="1"/>
  <c r="M44" i="1" l="1"/>
  <c r="N44" i="1" s="1"/>
  <c r="O43" i="1"/>
  <c r="H44" i="1"/>
  <c r="I44" i="1" s="1"/>
  <c r="J43" i="1"/>
  <c r="Q44" i="1"/>
  <c r="R44" i="1" s="1"/>
  <c r="S43" i="1"/>
  <c r="E44" i="1"/>
  <c r="F44" i="1" s="1"/>
  <c r="Z43" i="1"/>
  <c r="H45" i="1" l="1"/>
  <c r="I45" i="1" s="1"/>
  <c r="J44" i="1"/>
  <c r="Q45" i="1"/>
  <c r="R45" i="1" s="1"/>
  <c r="S44" i="1"/>
  <c r="M45" i="1"/>
  <c r="N45" i="1" s="1"/>
  <c r="O44" i="1"/>
  <c r="E45" i="1"/>
  <c r="F45" i="1" s="1"/>
  <c r="Z44" i="1"/>
  <c r="M46" i="1" l="1"/>
  <c r="N46" i="1" s="1"/>
  <c r="O45" i="1"/>
  <c r="H46" i="1"/>
  <c r="I46" i="1" s="1"/>
  <c r="J45" i="1"/>
  <c r="Q46" i="1"/>
  <c r="R46" i="1" s="1"/>
  <c r="S45" i="1"/>
  <c r="E46" i="1"/>
  <c r="F46" i="1" s="1"/>
  <c r="Z45" i="1"/>
  <c r="Q47" i="1" l="1"/>
  <c r="R47" i="1" s="1"/>
  <c r="S46" i="1"/>
  <c r="M47" i="1"/>
  <c r="N47" i="1" s="1"/>
  <c r="O46" i="1"/>
  <c r="H47" i="1"/>
  <c r="I47" i="1" s="1"/>
  <c r="J46" i="1"/>
  <c r="E47" i="1"/>
  <c r="F47" i="1" s="1"/>
  <c r="Z46" i="1"/>
  <c r="M48" i="1" l="1"/>
  <c r="N48" i="1" s="1"/>
  <c r="O47" i="1"/>
  <c r="H48" i="1"/>
  <c r="I48" i="1" s="1"/>
  <c r="J47" i="1"/>
  <c r="Q48" i="1"/>
  <c r="R48" i="1" s="1"/>
  <c r="S47" i="1"/>
  <c r="E48" i="1"/>
  <c r="F48" i="1" s="1"/>
  <c r="Z47" i="1"/>
  <c r="J48" i="1" l="1"/>
  <c r="H49" i="1"/>
  <c r="I49" i="1" s="1"/>
  <c r="S48" i="1"/>
  <c r="Q49" i="1"/>
  <c r="R49" i="1" s="1"/>
  <c r="M49" i="1"/>
  <c r="N49" i="1" s="1"/>
  <c r="O48" i="1"/>
  <c r="E49" i="1"/>
  <c r="F49" i="1" s="1"/>
  <c r="Z48" i="1"/>
  <c r="M50" i="1" l="1"/>
  <c r="N50" i="1" s="1"/>
  <c r="O49" i="1"/>
  <c r="Q50" i="1"/>
  <c r="R50" i="1" s="1"/>
  <c r="S49" i="1"/>
  <c r="J49" i="1"/>
  <c r="H50" i="1"/>
  <c r="I50" i="1" s="1"/>
  <c r="E50" i="1"/>
  <c r="F50" i="1" s="1"/>
  <c r="Z49" i="1"/>
  <c r="S50" i="1" l="1"/>
  <c r="Q51" i="1"/>
  <c r="R51" i="1" s="1"/>
  <c r="H51" i="1"/>
  <c r="I51" i="1" s="1"/>
  <c r="J50" i="1"/>
  <c r="M51" i="1"/>
  <c r="N51" i="1" s="1"/>
  <c r="O50" i="1"/>
  <c r="E51" i="1"/>
  <c r="F51" i="1" s="1"/>
  <c r="Z50" i="1"/>
  <c r="J51" i="1" l="1"/>
  <c r="H52" i="1"/>
  <c r="I52" i="1" s="1"/>
  <c r="Q52" i="1"/>
  <c r="R52" i="1" s="1"/>
  <c r="S51" i="1"/>
  <c r="M52" i="1"/>
  <c r="N52" i="1" s="1"/>
  <c r="O51" i="1"/>
  <c r="E52" i="1"/>
  <c r="F52" i="1" s="1"/>
  <c r="Z51" i="1"/>
  <c r="H53" i="1" l="1"/>
  <c r="I53" i="1" s="1"/>
  <c r="J52" i="1"/>
  <c r="Q53" i="1"/>
  <c r="R53" i="1" s="1"/>
  <c r="S52" i="1"/>
  <c r="O52" i="1"/>
  <c r="M53" i="1"/>
  <c r="N53" i="1" s="1"/>
  <c r="E53" i="1"/>
  <c r="F53" i="1" s="1"/>
  <c r="Z52" i="1"/>
  <c r="S53" i="1" l="1"/>
  <c r="Q54" i="1"/>
  <c r="R54" i="1" s="1"/>
  <c r="M54" i="1"/>
  <c r="N54" i="1" s="1"/>
  <c r="O53" i="1"/>
  <c r="J53" i="1"/>
  <c r="H54" i="1"/>
  <c r="I54" i="1" s="1"/>
  <c r="E54" i="1"/>
  <c r="F54" i="1" s="1"/>
  <c r="Z53" i="1"/>
  <c r="M55" i="1" l="1"/>
  <c r="N55" i="1" s="1"/>
  <c r="O54" i="1"/>
  <c r="J54" i="1"/>
  <c r="H55" i="1"/>
  <c r="I55" i="1" s="1"/>
  <c r="Q55" i="1"/>
  <c r="R55" i="1" s="1"/>
  <c r="S54" i="1"/>
  <c r="E55" i="1"/>
  <c r="F55" i="1" s="1"/>
  <c r="Z54" i="1"/>
  <c r="J55" i="1" l="1"/>
  <c r="H56" i="1"/>
  <c r="I56" i="1" s="1"/>
  <c r="Q56" i="1"/>
  <c r="R56" i="1" s="1"/>
  <c r="S55" i="1"/>
  <c r="O55" i="1"/>
  <c r="M56" i="1"/>
  <c r="N56" i="1" s="1"/>
  <c r="E56" i="1"/>
  <c r="F56" i="1" s="1"/>
  <c r="Z55" i="1"/>
  <c r="Q57" i="1" l="1"/>
  <c r="R57" i="1" s="1"/>
  <c r="S56" i="1"/>
  <c r="M57" i="1"/>
  <c r="N57" i="1" s="1"/>
  <c r="O56" i="1"/>
  <c r="H57" i="1"/>
  <c r="I57" i="1" s="1"/>
  <c r="J56" i="1"/>
  <c r="E57" i="1"/>
  <c r="F57" i="1" s="1"/>
  <c r="Z56" i="1"/>
  <c r="M58" i="1" l="1"/>
  <c r="N58" i="1" s="1"/>
  <c r="O57" i="1"/>
  <c r="H58" i="1"/>
  <c r="I58" i="1" s="1"/>
  <c r="J57" i="1"/>
  <c r="Q58" i="1"/>
  <c r="R58" i="1" s="1"/>
  <c r="S57" i="1"/>
  <c r="E58" i="1"/>
  <c r="F58" i="1" s="1"/>
  <c r="Z57" i="1"/>
  <c r="H59" i="1" l="1"/>
  <c r="I59" i="1" s="1"/>
  <c r="J58" i="1"/>
  <c r="Q59" i="1"/>
  <c r="R59" i="1" s="1"/>
  <c r="S58" i="1"/>
  <c r="M59" i="1"/>
  <c r="N59" i="1" s="1"/>
  <c r="O58" i="1"/>
  <c r="E59" i="1"/>
  <c r="F59" i="1" s="1"/>
  <c r="Z58" i="1"/>
  <c r="Q60" i="1" l="1"/>
  <c r="R60" i="1" s="1"/>
  <c r="S60" i="1" s="1"/>
  <c r="S59" i="1"/>
  <c r="M60" i="1"/>
  <c r="N60" i="1" s="1"/>
  <c r="O60" i="1" s="1"/>
  <c r="O59" i="1"/>
  <c r="H60" i="1"/>
  <c r="I60" i="1" s="1"/>
  <c r="J60" i="1" s="1"/>
  <c r="J59" i="1"/>
  <c r="E60" i="1"/>
  <c r="F60" i="1" s="1"/>
  <c r="Z60" i="1" s="1"/>
  <c r="Z59" i="1"/>
  <c r="C47" i="1"/>
  <c r="V47" i="1"/>
  <c r="B48" i="1"/>
  <c r="C48" i="1"/>
  <c r="V48" i="1"/>
  <c r="B49" i="1"/>
  <c r="C49" i="1"/>
  <c r="V49" i="1"/>
  <c r="B50" i="1"/>
  <c r="C50" i="1"/>
  <c r="V50" i="1"/>
  <c r="B51" i="1"/>
  <c r="C51" i="1"/>
  <c r="V51" i="1"/>
  <c r="B52" i="1"/>
  <c r="C52" i="1"/>
  <c r="V52" i="1"/>
  <c r="B53" i="1"/>
  <c r="C53" i="1"/>
  <c r="V53" i="1"/>
  <c r="B54" i="1"/>
  <c r="C54" i="1"/>
  <c r="V54" i="1"/>
  <c r="B55" i="1"/>
  <c r="C55" i="1"/>
  <c r="V55" i="1"/>
  <c r="B56" i="1"/>
  <c r="C56" i="1"/>
  <c r="V56" i="1"/>
  <c r="B57" i="1"/>
  <c r="C57" i="1"/>
  <c r="V57" i="1"/>
  <c r="B58" i="1"/>
  <c r="C58" i="1"/>
  <c r="V58" i="1"/>
  <c r="B59" i="1"/>
  <c r="C59" i="1"/>
  <c r="V59" i="1"/>
  <c r="B60" i="1"/>
  <c r="C60" i="1"/>
  <c r="V60" i="1"/>
  <c r="P41" i="1"/>
  <c r="D42" i="1"/>
  <c r="G42" i="1"/>
  <c r="G61" i="1" s="1"/>
  <c r="V43" i="1"/>
  <c r="X43" i="1" s="1"/>
  <c r="V45" i="1"/>
  <c r="X45" i="1" s="1"/>
  <c r="C44" i="1"/>
  <c r="P42" i="1"/>
  <c r="B45" i="1"/>
  <c r="V41" i="1"/>
  <c r="X41" i="1" s="1"/>
  <c r="L41" i="1"/>
  <c r="C42" i="1"/>
  <c r="C43" i="1"/>
  <c r="V40" i="1"/>
  <c r="X40" i="1" s="1"/>
  <c r="V46" i="1"/>
  <c r="X46" i="1" s="1"/>
  <c r="V44" i="1" l="1"/>
  <c r="X44" i="1" s="1"/>
  <c r="P60" i="1"/>
  <c r="P52" i="1"/>
  <c r="P46" i="1"/>
  <c r="P59" i="1"/>
  <c r="P58" i="1"/>
  <c r="P57" i="1"/>
  <c r="P51" i="1"/>
  <c r="P50" i="1"/>
  <c r="P49" i="1"/>
  <c r="P56" i="1"/>
  <c r="P48" i="1"/>
  <c r="P55" i="1"/>
  <c r="P54" i="1"/>
  <c r="P53" i="1"/>
  <c r="P47" i="1"/>
  <c r="L42" i="1"/>
  <c r="T42" i="1" s="1"/>
  <c r="T41" i="1"/>
  <c r="D61" i="1"/>
  <c r="K42" i="1"/>
  <c r="K61" i="1" s="1"/>
  <c r="B47" i="1"/>
  <c r="V42" i="1"/>
  <c r="X42" i="1" s="1"/>
  <c r="B42" i="1"/>
  <c r="C46" i="1"/>
  <c r="B46" i="1"/>
  <c r="B44" i="1"/>
  <c r="B43" i="1"/>
  <c r="C45" i="1"/>
  <c r="V22" i="1" l="1"/>
  <c r="X22" i="1" s="1"/>
  <c r="V26" i="1"/>
  <c r="X26" i="1" s="1"/>
  <c r="V25" i="1"/>
  <c r="X25" i="1" s="1"/>
  <c r="L60" i="1"/>
  <c r="T60" i="1" s="1"/>
  <c r="L53" i="1"/>
  <c r="T53" i="1" s="1"/>
  <c r="L52" i="1"/>
  <c r="T52" i="1" s="1"/>
  <c r="L58" i="1"/>
  <c r="T58" i="1" s="1"/>
  <c r="L56" i="1"/>
  <c r="T56" i="1" s="1"/>
  <c r="L49" i="1"/>
  <c r="T49" i="1" s="1"/>
  <c r="L51" i="1"/>
  <c r="T51" i="1" s="1"/>
  <c r="L47" i="1"/>
  <c r="T47" i="1" s="1"/>
  <c r="L55" i="1"/>
  <c r="T55" i="1" s="1"/>
  <c r="L57" i="1"/>
  <c r="T57" i="1" s="1"/>
  <c r="L50" i="1"/>
  <c r="T50" i="1" s="1"/>
  <c r="L59" i="1"/>
  <c r="T59" i="1" s="1"/>
  <c r="L48" i="1"/>
  <c r="T48" i="1" s="1"/>
  <c r="L54" i="1"/>
  <c r="T54" i="1" s="1"/>
  <c r="L46" i="1"/>
  <c r="P40" i="1"/>
  <c r="V61" i="1"/>
  <c r="T46" i="1" l="1"/>
  <c r="L61" i="1"/>
  <c r="T40" i="1"/>
  <c r="P61" i="1"/>
  <c r="X61" i="1" l="1"/>
  <c r="T61" i="1"/>
</calcChain>
</file>

<file path=xl/sharedStrings.xml><?xml version="1.0" encoding="utf-8"?>
<sst xmlns="http://schemas.openxmlformats.org/spreadsheetml/2006/main" count="17" uniqueCount="14">
  <si>
    <t>TT</t>
  </si>
  <si>
    <t>BẢNG TÍNH SỐ TIẾT GIÁO VIÊN GIẢNG DẠY TRONG NĂM HỌC 2016-2017</t>
  </si>
  <si>
    <t>HỌ VÀ TÊN GIÁO VIÊN</t>
  </si>
  <si>
    <t>HK1</t>
  </si>
  <si>
    <t>HK2</t>
  </si>
  <si>
    <t>TS</t>
  </si>
  <si>
    <t>TS TIẾT CHƯA NHÂN HS</t>
  </si>
  <si>
    <t>TS TIẾT ĐÃNHÂN HS</t>
  </si>
  <si>
    <t>KIÊM NHIỆM</t>
  </si>
  <si>
    <t>TÊN KN</t>
  </si>
  <si>
    <t>TIẾT KN</t>
  </si>
  <si>
    <t>TỔNG CÔNG</t>
  </si>
  <si>
    <t>Cộng</t>
  </si>
  <si>
    <t>Số tiết thiếu năm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</si>
</sst>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2" fillId="0" borderId="0" xfId="0" applyFont="1"/>
    <xf numFmtId="0" fontId="2" fillId="0" borderId="4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4" fillId="0" borderId="4" xfId="0" applyFont="1" applyBorder="1" applyAlignment="1"/>
    <xf numFmtId="0" fontId="3" fillId="0" borderId="1" xfId="0" applyFont="1" applyBorder="1"/>
    <xf numFmtId="0" fontId="3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quotePrefix="1" applyNumberFormat="1" applyFont="1"/>
    <xf numFmtId="0" fontId="1" fillId="0" borderId="1" xfId="0" applyNumberFormat="1" applyFont="1" applyBorder="1"/>
    <xf numFmtId="0" fontId="3" fillId="0" borderId="1" xfId="0" applyNumberFormat="1" applyFont="1" applyBorder="1"/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L_Khoa%20CN%20D-D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N_KL%20kiem%20nhi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Mau A1"/>
      <sheetName val="Mau A2"/>
      <sheetName val="Mau B1.1"/>
      <sheetName val="Mau B1.2.1"/>
      <sheetName val="Mau  B1.2.2"/>
      <sheetName val="Mau B1.3"/>
      <sheetName val="Mau B1.4"/>
      <sheetName val="Mau B1.5"/>
      <sheetName val="Mau B1. 6"/>
      <sheetName val="Mau B1.7"/>
      <sheetName val="Mau B1.8"/>
      <sheetName val="Mau B2"/>
      <sheetName val="Sheet1"/>
      <sheetName val="Sheet2"/>
    </sheetNames>
    <sheetDataSet>
      <sheetData sheetId="0"/>
      <sheetData sheetId="1">
        <row r="25">
          <cell r="B25">
            <v>225</v>
          </cell>
          <cell r="C25">
            <v>228.5</v>
          </cell>
        </row>
        <row r="36">
          <cell r="B36">
            <v>0</v>
          </cell>
          <cell r="C36">
            <v>0</v>
          </cell>
        </row>
        <row r="55">
          <cell r="B55">
            <v>240</v>
          </cell>
          <cell r="C55">
            <v>258</v>
          </cell>
        </row>
        <row r="66">
          <cell r="B66">
            <v>165</v>
          </cell>
          <cell r="C66">
            <v>146.9</v>
          </cell>
        </row>
        <row r="85">
          <cell r="B85">
            <v>330</v>
          </cell>
          <cell r="C85">
            <v>335</v>
          </cell>
        </row>
        <row r="96">
          <cell r="B96">
            <v>0</v>
          </cell>
          <cell r="C96">
            <v>0</v>
          </cell>
        </row>
        <row r="115">
          <cell r="B115">
            <v>240</v>
          </cell>
          <cell r="C115">
            <v>192</v>
          </cell>
        </row>
        <row r="126">
          <cell r="B126">
            <v>405</v>
          </cell>
          <cell r="C126">
            <v>270</v>
          </cell>
        </row>
        <row r="145">
          <cell r="B145">
            <v>405</v>
          </cell>
          <cell r="C145">
            <v>322.7</v>
          </cell>
        </row>
        <row r="156">
          <cell r="B156">
            <v>0</v>
          </cell>
          <cell r="C156">
            <v>0</v>
          </cell>
        </row>
        <row r="175">
          <cell r="B175">
            <v>255</v>
          </cell>
          <cell r="C175">
            <v>236.5</v>
          </cell>
        </row>
        <row r="186">
          <cell r="B186">
            <v>0</v>
          </cell>
          <cell r="C186">
            <v>0</v>
          </cell>
        </row>
        <row r="205">
          <cell r="B205">
            <v>420</v>
          </cell>
          <cell r="C205">
            <v>314</v>
          </cell>
        </row>
        <row r="216">
          <cell r="B216">
            <v>0</v>
          </cell>
          <cell r="C216">
            <v>0</v>
          </cell>
        </row>
        <row r="235">
          <cell r="B235">
            <v>270</v>
          </cell>
          <cell r="C235">
            <v>282</v>
          </cell>
        </row>
        <row r="246">
          <cell r="B246">
            <v>0</v>
          </cell>
          <cell r="C246">
            <v>0</v>
          </cell>
        </row>
        <row r="265">
          <cell r="B265">
            <v>150</v>
          </cell>
          <cell r="C265">
            <v>121</v>
          </cell>
        </row>
        <row r="276">
          <cell r="B276">
            <v>345</v>
          </cell>
          <cell r="C276">
            <v>254.9</v>
          </cell>
        </row>
        <row r="295">
          <cell r="B295">
            <v>375</v>
          </cell>
          <cell r="C295">
            <v>281</v>
          </cell>
        </row>
        <row r="306">
          <cell r="B306">
            <v>0</v>
          </cell>
          <cell r="C306">
            <v>0</v>
          </cell>
        </row>
        <row r="325">
          <cell r="B325">
            <v>495</v>
          </cell>
          <cell r="C325">
            <v>358</v>
          </cell>
        </row>
        <row r="336">
          <cell r="B336">
            <v>0</v>
          </cell>
          <cell r="C336">
            <v>0</v>
          </cell>
        </row>
        <row r="355">
          <cell r="B355">
            <v>120</v>
          </cell>
          <cell r="C355">
            <v>120</v>
          </cell>
        </row>
        <row r="366">
          <cell r="B366">
            <v>345</v>
          </cell>
          <cell r="C366">
            <v>254.9</v>
          </cell>
        </row>
        <row r="385">
          <cell r="B385">
            <v>390</v>
          </cell>
          <cell r="C385">
            <v>316</v>
          </cell>
        </row>
        <row r="396">
          <cell r="B396">
            <v>0</v>
          </cell>
          <cell r="C396">
            <v>0</v>
          </cell>
        </row>
        <row r="415">
          <cell r="B415">
            <v>475</v>
          </cell>
          <cell r="C415">
            <v>334.7</v>
          </cell>
        </row>
        <row r="426">
          <cell r="B426">
            <v>0</v>
          </cell>
          <cell r="C426">
            <v>0</v>
          </cell>
        </row>
        <row r="445">
          <cell r="B445">
            <v>105</v>
          </cell>
          <cell r="C445">
            <v>122.1</v>
          </cell>
        </row>
        <row r="456">
          <cell r="B456">
            <v>0</v>
          </cell>
          <cell r="C456">
            <v>0</v>
          </cell>
        </row>
        <row r="475">
          <cell r="B475">
            <v>330</v>
          </cell>
          <cell r="C475">
            <v>286</v>
          </cell>
        </row>
        <row r="486">
          <cell r="B486">
            <v>0</v>
          </cell>
          <cell r="C486">
            <v>0</v>
          </cell>
        </row>
        <row r="505">
          <cell r="B505">
            <v>360</v>
          </cell>
          <cell r="C505">
            <v>329.3</v>
          </cell>
        </row>
        <row r="516">
          <cell r="B516">
            <v>0</v>
          </cell>
          <cell r="C516">
            <v>0</v>
          </cell>
        </row>
        <row r="535">
          <cell r="B535">
            <v>359</v>
          </cell>
          <cell r="C535">
            <v>337.3</v>
          </cell>
        </row>
        <row r="546">
          <cell r="B546">
            <v>0</v>
          </cell>
          <cell r="C546">
            <v>0</v>
          </cell>
        </row>
        <row r="565">
          <cell r="B565">
            <v>150</v>
          </cell>
          <cell r="C565">
            <v>114</v>
          </cell>
        </row>
        <row r="576">
          <cell r="B576">
            <v>360</v>
          </cell>
          <cell r="C576">
            <v>248</v>
          </cell>
        </row>
        <row r="595">
          <cell r="B595">
            <v>150</v>
          </cell>
          <cell r="C595">
            <v>121</v>
          </cell>
        </row>
        <row r="606">
          <cell r="B606">
            <v>375</v>
          </cell>
          <cell r="C606">
            <v>252.9</v>
          </cell>
        </row>
        <row r="625">
          <cell r="B625">
            <v>210</v>
          </cell>
          <cell r="C625">
            <v>170</v>
          </cell>
        </row>
        <row r="636">
          <cell r="B636">
            <v>255</v>
          </cell>
          <cell r="C636">
            <v>226</v>
          </cell>
        </row>
        <row r="655">
          <cell r="B655">
            <v>330</v>
          </cell>
          <cell r="C655">
            <v>304</v>
          </cell>
        </row>
        <row r="666">
          <cell r="B666">
            <v>0</v>
          </cell>
          <cell r="C666">
            <v>0</v>
          </cell>
        </row>
        <row r="685">
          <cell r="B685">
            <v>403</v>
          </cell>
          <cell r="C685">
            <v>303.7</v>
          </cell>
        </row>
        <row r="696">
          <cell r="B696">
            <v>0</v>
          </cell>
          <cell r="C696">
            <v>0</v>
          </cell>
        </row>
        <row r="715">
          <cell r="B715">
            <v>300</v>
          </cell>
          <cell r="C715">
            <v>242</v>
          </cell>
        </row>
        <row r="726">
          <cell r="B726">
            <v>0</v>
          </cell>
          <cell r="C726">
            <v>0</v>
          </cell>
        </row>
        <row r="745">
          <cell r="B745">
            <v>390</v>
          </cell>
          <cell r="C745">
            <v>336.8</v>
          </cell>
        </row>
        <row r="756">
          <cell r="B756">
            <v>0</v>
          </cell>
          <cell r="C756">
            <v>0</v>
          </cell>
        </row>
        <row r="775">
          <cell r="B775">
            <v>450</v>
          </cell>
          <cell r="C775">
            <v>334</v>
          </cell>
        </row>
        <row r="786">
          <cell r="B786">
            <v>0</v>
          </cell>
          <cell r="C786">
            <v>0</v>
          </cell>
        </row>
        <row r="805">
          <cell r="B805">
            <v>120</v>
          </cell>
          <cell r="C805">
            <v>88</v>
          </cell>
        </row>
        <row r="816">
          <cell r="B816">
            <v>375</v>
          </cell>
          <cell r="C816">
            <v>264.89999999999998</v>
          </cell>
        </row>
        <row r="835">
          <cell r="B835">
            <v>345</v>
          </cell>
          <cell r="C835">
            <v>287</v>
          </cell>
        </row>
        <row r="846">
          <cell r="B846">
            <v>330</v>
          </cell>
          <cell r="C846">
            <v>228</v>
          </cell>
        </row>
        <row r="865">
          <cell r="B865">
            <v>360</v>
          </cell>
          <cell r="C865">
            <v>282</v>
          </cell>
        </row>
        <row r="876">
          <cell r="B876">
            <v>0</v>
          </cell>
          <cell r="C876">
            <v>0</v>
          </cell>
        </row>
        <row r="895">
          <cell r="B895">
            <v>120</v>
          </cell>
          <cell r="C895">
            <v>100</v>
          </cell>
        </row>
        <row r="906">
          <cell r="B906">
            <v>375</v>
          </cell>
          <cell r="C906">
            <v>260</v>
          </cell>
        </row>
        <row r="925">
          <cell r="B925">
            <v>315</v>
          </cell>
          <cell r="C925">
            <v>314.7</v>
          </cell>
        </row>
        <row r="936">
          <cell r="B936">
            <v>0</v>
          </cell>
          <cell r="C936">
            <v>0</v>
          </cell>
        </row>
        <row r="955">
          <cell r="B955">
            <v>0</v>
          </cell>
          <cell r="C955">
            <v>0</v>
          </cell>
        </row>
        <row r="966">
          <cell r="B966">
            <v>0</v>
          </cell>
          <cell r="C966">
            <v>0</v>
          </cell>
        </row>
        <row r="985">
          <cell r="B985">
            <v>0</v>
          </cell>
          <cell r="C985">
            <v>0</v>
          </cell>
        </row>
        <row r="996">
          <cell r="B996">
            <v>0</v>
          </cell>
          <cell r="C996">
            <v>0</v>
          </cell>
        </row>
        <row r="1015">
          <cell r="B1015">
            <v>120</v>
          </cell>
          <cell r="C1015">
            <v>88</v>
          </cell>
        </row>
        <row r="1026">
          <cell r="B1026">
            <v>0</v>
          </cell>
          <cell r="C1026">
            <v>0</v>
          </cell>
        </row>
        <row r="1045">
          <cell r="B1045">
            <v>0</v>
          </cell>
          <cell r="C1045">
            <v>0</v>
          </cell>
        </row>
        <row r="1056">
          <cell r="B1056">
            <v>0</v>
          </cell>
          <cell r="C1056">
            <v>0</v>
          </cell>
        </row>
        <row r="1075">
          <cell r="B1075">
            <v>180</v>
          </cell>
          <cell r="C1075">
            <v>198</v>
          </cell>
        </row>
        <row r="1086">
          <cell r="B1086">
            <v>0</v>
          </cell>
          <cell r="C1086">
            <v>0</v>
          </cell>
        </row>
        <row r="1105">
          <cell r="B1105">
            <v>0</v>
          </cell>
          <cell r="C1105">
            <v>0</v>
          </cell>
        </row>
        <row r="1116">
          <cell r="B1116">
            <v>0</v>
          </cell>
          <cell r="C1116">
            <v>0</v>
          </cell>
        </row>
        <row r="1135">
          <cell r="B1135">
            <v>0</v>
          </cell>
          <cell r="C1135">
            <v>0</v>
          </cell>
        </row>
        <row r="1146">
          <cell r="B1146">
            <v>0</v>
          </cell>
          <cell r="C1146">
            <v>0</v>
          </cell>
        </row>
        <row r="1165">
          <cell r="B1165">
            <v>0</v>
          </cell>
          <cell r="C1165">
            <v>0</v>
          </cell>
        </row>
        <row r="1176">
          <cell r="B1176">
            <v>0</v>
          </cell>
          <cell r="C1176">
            <v>0</v>
          </cell>
        </row>
        <row r="1195">
          <cell r="B1195">
            <v>0</v>
          </cell>
          <cell r="C1195">
            <v>0</v>
          </cell>
        </row>
        <row r="1206">
          <cell r="B1206">
            <v>0</v>
          </cell>
          <cell r="C1206">
            <v>0</v>
          </cell>
        </row>
        <row r="1225">
          <cell r="B1225">
            <v>0</v>
          </cell>
          <cell r="C1225">
            <v>0</v>
          </cell>
        </row>
        <row r="1236">
          <cell r="B1236">
            <v>0</v>
          </cell>
          <cell r="C1236">
            <v>0</v>
          </cell>
        </row>
        <row r="1255">
          <cell r="B1255">
            <v>0</v>
          </cell>
          <cell r="C1255">
            <v>0</v>
          </cell>
        </row>
        <row r="1266">
          <cell r="B1266">
            <v>0</v>
          </cell>
          <cell r="C1266">
            <v>0</v>
          </cell>
        </row>
        <row r="1285">
          <cell r="B1285">
            <v>0</v>
          </cell>
          <cell r="C1285">
            <v>0</v>
          </cell>
        </row>
        <row r="1296">
          <cell r="B1296">
            <v>0</v>
          </cell>
          <cell r="C1296">
            <v>0</v>
          </cell>
        </row>
        <row r="1315">
          <cell r="B1315">
            <v>0</v>
          </cell>
          <cell r="C1315">
            <v>0</v>
          </cell>
        </row>
        <row r="1326">
          <cell r="B1326">
            <v>0</v>
          </cell>
          <cell r="C1326">
            <v>0</v>
          </cell>
        </row>
        <row r="1345">
          <cell r="B1345">
            <v>0</v>
          </cell>
          <cell r="C1345">
            <v>0</v>
          </cell>
        </row>
        <row r="1356">
          <cell r="B1356">
            <v>0</v>
          </cell>
          <cell r="C1356">
            <v>0</v>
          </cell>
        </row>
        <row r="1375">
          <cell r="B1375">
            <v>0</v>
          </cell>
          <cell r="C1375">
            <v>0</v>
          </cell>
        </row>
        <row r="1386">
          <cell r="B1386">
            <v>0</v>
          </cell>
          <cell r="C1386">
            <v>0</v>
          </cell>
        </row>
        <row r="1405">
          <cell r="B1405">
            <v>0</v>
          </cell>
          <cell r="C1405">
            <v>0</v>
          </cell>
        </row>
        <row r="1416">
          <cell r="B1416">
            <v>0</v>
          </cell>
          <cell r="C1416">
            <v>0</v>
          </cell>
        </row>
        <row r="1435">
          <cell r="B1435">
            <v>0</v>
          </cell>
          <cell r="C1435">
            <v>0</v>
          </cell>
        </row>
        <row r="1446">
          <cell r="B1446">
            <v>0</v>
          </cell>
          <cell r="C1446">
            <v>0</v>
          </cell>
        </row>
        <row r="1465">
          <cell r="B1465">
            <v>0</v>
          </cell>
          <cell r="C1465">
            <v>0</v>
          </cell>
        </row>
        <row r="1476">
          <cell r="B1476">
            <v>0</v>
          </cell>
          <cell r="C1476">
            <v>0</v>
          </cell>
        </row>
        <row r="1495">
          <cell r="B1495">
            <v>0</v>
          </cell>
          <cell r="C1495">
            <v>0</v>
          </cell>
        </row>
        <row r="1506">
          <cell r="B1506">
            <v>0</v>
          </cell>
          <cell r="C1506">
            <v>0</v>
          </cell>
        </row>
      </sheetData>
      <sheetData sheetId="2">
        <row r="11">
          <cell r="B11" t="str">
            <v>Ngô Hoàng</v>
          </cell>
          <cell r="C11" t="str">
            <v xml:space="preserve">Anh </v>
          </cell>
          <cell r="E11">
            <v>40.5</v>
          </cell>
          <cell r="Q11">
            <v>0</v>
          </cell>
        </row>
        <row r="12">
          <cell r="B12" t="str">
            <v>Châu Văn</v>
          </cell>
          <cell r="C12" t="str">
            <v>Bảo</v>
          </cell>
          <cell r="E12">
            <v>81</v>
          </cell>
          <cell r="Q12">
            <v>0</v>
          </cell>
        </row>
        <row r="13">
          <cell r="B13" t="str">
            <v>Vũ Hạnh</v>
          </cell>
          <cell r="C13" t="str">
            <v>Chiêu</v>
          </cell>
          <cell r="E13">
            <v>40.5</v>
          </cell>
          <cell r="Q13">
            <v>0</v>
          </cell>
        </row>
        <row r="14">
          <cell r="B14" t="str">
            <v>Ngô Phong</v>
          </cell>
          <cell r="C14" t="str">
            <v>Cường</v>
          </cell>
          <cell r="E14">
            <v>40.5</v>
          </cell>
          <cell r="Q14">
            <v>0</v>
          </cell>
        </row>
        <row r="15">
          <cell r="B15" t="str">
            <v>Nguyễn Minh Đức</v>
          </cell>
          <cell r="C15" t="str">
            <v>Cường</v>
          </cell>
          <cell r="E15">
            <v>40.5</v>
          </cell>
          <cell r="Q15">
            <v>0</v>
          </cell>
        </row>
        <row r="16">
          <cell r="B16" t="str">
            <v>Tạ Minh</v>
          </cell>
          <cell r="C16" t="str">
            <v xml:space="preserve">Cường </v>
          </cell>
          <cell r="E16">
            <v>67.5</v>
          </cell>
          <cell r="Q16">
            <v>0</v>
          </cell>
        </row>
        <row r="17">
          <cell r="B17" t="str">
            <v>Võ</v>
          </cell>
          <cell r="C17" t="str">
            <v xml:space="preserve">Cường </v>
          </cell>
          <cell r="E17">
            <v>54</v>
          </cell>
          <cell r="Q17">
            <v>0</v>
          </cell>
        </row>
        <row r="18">
          <cell r="B18" t="str">
            <v xml:space="preserve">Nguyễn Thùy </v>
          </cell>
          <cell r="C18" t="str">
            <v>Dương</v>
          </cell>
          <cell r="E18">
            <v>40.5</v>
          </cell>
          <cell r="Q18">
            <v>0</v>
          </cell>
        </row>
        <row r="19">
          <cell r="B19" t="str">
            <v>Lê Tiến</v>
          </cell>
          <cell r="C19" t="str">
            <v xml:space="preserve">Đạt </v>
          </cell>
          <cell r="E19">
            <v>40.5</v>
          </cell>
          <cell r="Q19">
            <v>0</v>
          </cell>
        </row>
        <row r="20">
          <cell r="B20" t="str">
            <v>Nguyễn Hồng</v>
          </cell>
          <cell r="C20" t="str">
            <v xml:space="preserve">Đức </v>
          </cell>
          <cell r="E20">
            <v>40.5</v>
          </cell>
          <cell r="Q20">
            <v>0</v>
          </cell>
        </row>
        <row r="21">
          <cell r="B21" t="str">
            <v>Nguyễn Minh</v>
          </cell>
          <cell r="C21" t="str">
            <v>Đức(A)</v>
          </cell>
          <cell r="E21">
            <v>40.5</v>
          </cell>
          <cell r="Q21">
            <v>0</v>
          </cell>
        </row>
        <row r="22">
          <cell r="B22" t="str">
            <v>Nguyễn Minh</v>
          </cell>
          <cell r="C22" t="str">
            <v>Đức(B)</v>
          </cell>
          <cell r="E22">
            <v>40.5</v>
          </cell>
          <cell r="Q22">
            <v>0</v>
          </cell>
        </row>
        <row r="23">
          <cell r="B23" t="str">
            <v xml:space="preserve">Nguyễn Thị Ngọc </v>
          </cell>
          <cell r="C23" t="str">
            <v xml:space="preserve">Hiền </v>
          </cell>
          <cell r="E23">
            <v>40.5</v>
          </cell>
          <cell r="Q23">
            <v>0</v>
          </cell>
        </row>
        <row r="24">
          <cell r="B24" t="str">
            <v>Trần Trung</v>
          </cell>
          <cell r="C24" t="str">
            <v>Hiếu</v>
          </cell>
          <cell r="E24">
            <v>40.5</v>
          </cell>
          <cell r="Q24">
            <v>0</v>
          </cell>
        </row>
        <row r="25">
          <cell r="B25" t="str">
            <v xml:space="preserve">Mạnh Lê </v>
          </cell>
          <cell r="C25" t="str">
            <v xml:space="preserve">Hoàn </v>
          </cell>
          <cell r="E25">
            <v>40.5</v>
          </cell>
          <cell r="Q25">
            <v>0</v>
          </cell>
        </row>
        <row r="26">
          <cell r="B26" t="str">
            <v>Lê Thế</v>
          </cell>
          <cell r="C26" t="str">
            <v xml:space="preserve">Huân </v>
          </cell>
          <cell r="E26">
            <v>40.5</v>
          </cell>
          <cell r="Q26">
            <v>0</v>
          </cell>
        </row>
        <row r="27">
          <cell r="B27" t="str">
            <v>Tăng Cẩm</v>
          </cell>
          <cell r="C27" t="str">
            <v>Huê</v>
          </cell>
          <cell r="E27">
            <v>40.5</v>
          </cell>
          <cell r="Q27">
            <v>0</v>
          </cell>
        </row>
        <row r="28">
          <cell r="B28" t="str">
            <v>Nguyễn Thùy</v>
          </cell>
          <cell r="C28" t="str">
            <v>Linh</v>
          </cell>
          <cell r="E28">
            <v>40.5</v>
          </cell>
          <cell r="Q28">
            <v>0</v>
          </cell>
        </row>
        <row r="29">
          <cell r="B29" t="str">
            <v xml:space="preserve">Huỳnh Ngọc </v>
          </cell>
          <cell r="C29" t="str">
            <v xml:space="preserve">Mai </v>
          </cell>
          <cell r="E29">
            <v>108</v>
          </cell>
          <cell r="Q29">
            <v>0</v>
          </cell>
        </row>
        <row r="30">
          <cell r="B30" t="str">
            <v>Đặng Đức</v>
          </cell>
          <cell r="C30" t="str">
            <v xml:space="preserve">Minh </v>
          </cell>
          <cell r="E30">
            <v>40.5</v>
          </cell>
          <cell r="Q30">
            <v>0</v>
          </cell>
        </row>
        <row r="31">
          <cell r="B31" t="str">
            <v>Nguyễn Thị Tố</v>
          </cell>
          <cell r="C31" t="str">
            <v xml:space="preserve">Nga </v>
          </cell>
          <cell r="E31">
            <v>40.5</v>
          </cell>
          <cell r="Q31">
            <v>0</v>
          </cell>
        </row>
        <row r="32">
          <cell r="B32" t="str">
            <v>Nguyễn Trần Thanh</v>
          </cell>
          <cell r="C32" t="str">
            <v xml:space="preserve">Nhàn </v>
          </cell>
          <cell r="E32">
            <v>40.5</v>
          </cell>
          <cell r="Q32">
            <v>0</v>
          </cell>
        </row>
        <row r="33">
          <cell r="B33" t="str">
            <v>Đỗ Huỳnh Thanh</v>
          </cell>
          <cell r="C33" t="str">
            <v xml:space="preserve">Phong </v>
          </cell>
          <cell r="E33">
            <v>40.5</v>
          </cell>
          <cell r="Q33">
            <v>0</v>
          </cell>
        </row>
        <row r="34">
          <cell r="B34" t="str">
            <v>Nguyễn Anh</v>
          </cell>
          <cell r="C34" t="str">
            <v xml:space="preserve">Tăng </v>
          </cell>
          <cell r="E34">
            <v>40.5</v>
          </cell>
          <cell r="Q34">
            <v>0</v>
          </cell>
        </row>
        <row r="35">
          <cell r="B35" t="str">
            <v>Quách Minh</v>
          </cell>
          <cell r="C35" t="str">
            <v xml:space="preserve">Thử </v>
          </cell>
          <cell r="E35">
            <v>54</v>
          </cell>
          <cell r="Q35">
            <v>0</v>
          </cell>
        </row>
        <row r="36">
          <cell r="B36" t="str">
            <v xml:space="preserve">Trần Công </v>
          </cell>
          <cell r="C36" t="str">
            <v xml:space="preserve">Tiến </v>
          </cell>
          <cell r="E36">
            <v>40.5</v>
          </cell>
          <cell r="Q36">
            <v>0</v>
          </cell>
        </row>
        <row r="37">
          <cell r="B37" t="str">
            <v>Bốc Minh</v>
          </cell>
          <cell r="C37" t="str">
            <v xml:space="preserve">Trí </v>
          </cell>
          <cell r="E37">
            <v>40.5</v>
          </cell>
          <cell r="Q37">
            <v>0</v>
          </cell>
        </row>
        <row r="38">
          <cell r="B38" t="str">
            <v>Nguyễn Trọng</v>
          </cell>
          <cell r="C38" t="str">
            <v xml:space="preserve">Trí </v>
          </cell>
          <cell r="E38">
            <v>40.5</v>
          </cell>
          <cell r="Q38">
            <v>0</v>
          </cell>
        </row>
        <row r="39">
          <cell r="B39" t="str">
            <v xml:space="preserve">Trần Hiếu </v>
          </cell>
          <cell r="C39" t="str">
            <v xml:space="preserve">Trinh </v>
          </cell>
          <cell r="E39">
            <v>40.5</v>
          </cell>
          <cell r="Q39">
            <v>0</v>
          </cell>
        </row>
        <row r="40">
          <cell r="B40" t="str">
            <v xml:space="preserve">Trần Nguyên Bảo </v>
          </cell>
          <cell r="C40" t="str">
            <v>Trân</v>
          </cell>
          <cell r="E40">
            <v>40.5</v>
          </cell>
          <cell r="Q40">
            <v>0</v>
          </cell>
        </row>
        <row r="41">
          <cell r="B41" t="str">
            <v xml:space="preserve">Nguyễn Văn </v>
          </cell>
          <cell r="C41" t="str">
            <v xml:space="preserve">Yên </v>
          </cell>
          <cell r="E41">
            <v>40.5</v>
          </cell>
          <cell r="Q41">
            <v>0</v>
          </cell>
        </row>
        <row r="42">
          <cell r="B42" t="str">
            <v>Phạm Thành</v>
          </cell>
          <cell r="C42" t="str">
            <v>Danh</v>
          </cell>
          <cell r="E42">
            <v>0</v>
          </cell>
          <cell r="Q42">
            <v>0</v>
          </cell>
        </row>
        <row r="43">
          <cell r="B43" t="str">
            <v xml:space="preserve">Lâm Việt </v>
          </cell>
          <cell r="C43" t="str">
            <v>Dũng</v>
          </cell>
          <cell r="E43">
            <v>0</v>
          </cell>
          <cell r="Q43">
            <v>0</v>
          </cell>
        </row>
        <row r="44">
          <cell r="B44" t="str">
            <v xml:space="preserve">Phạm Minh </v>
          </cell>
          <cell r="C44" t="str">
            <v>Nghĩa</v>
          </cell>
          <cell r="E44">
            <v>0</v>
          </cell>
          <cell r="Q44">
            <v>0</v>
          </cell>
        </row>
        <row r="45">
          <cell r="B45" t="str">
            <v>Lê Hồng</v>
          </cell>
          <cell r="C45" t="str">
            <v>Vân</v>
          </cell>
          <cell r="E45">
            <v>0</v>
          </cell>
          <cell r="Q45">
            <v>0</v>
          </cell>
        </row>
        <row r="46">
          <cell r="B46" t="str">
            <v>Nguyễn Thế</v>
          </cell>
          <cell r="C46" t="str">
            <v xml:space="preserve">Kiệt </v>
          </cell>
          <cell r="E46">
            <v>0</v>
          </cell>
          <cell r="Q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Q47">
            <v>0</v>
          </cell>
        </row>
        <row r="48">
          <cell r="B48" t="str">
            <v/>
          </cell>
          <cell r="C48" t="str">
            <v/>
          </cell>
          <cell r="E48">
            <v>0</v>
          </cell>
          <cell r="Q48">
            <v>0</v>
          </cell>
        </row>
        <row r="49">
          <cell r="B49" t="str">
            <v/>
          </cell>
          <cell r="C49" t="str">
            <v/>
          </cell>
          <cell r="E49">
            <v>0</v>
          </cell>
          <cell r="Q49">
            <v>0</v>
          </cell>
        </row>
        <row r="50">
          <cell r="B50" t="str">
            <v/>
          </cell>
          <cell r="C50" t="str">
            <v/>
          </cell>
          <cell r="E50">
            <v>0</v>
          </cell>
          <cell r="Q50">
            <v>0</v>
          </cell>
        </row>
        <row r="51">
          <cell r="B51" t="str">
            <v/>
          </cell>
          <cell r="C51" t="str">
            <v/>
          </cell>
          <cell r="E51">
            <v>0</v>
          </cell>
          <cell r="Q51">
            <v>0</v>
          </cell>
        </row>
        <row r="52">
          <cell r="B52" t="str">
            <v/>
          </cell>
          <cell r="C52" t="str">
            <v/>
          </cell>
          <cell r="E52">
            <v>0</v>
          </cell>
          <cell r="Q52">
            <v>0</v>
          </cell>
        </row>
        <row r="53">
          <cell r="B53" t="str">
            <v/>
          </cell>
          <cell r="C53" t="str">
            <v/>
          </cell>
          <cell r="E53">
            <v>0</v>
          </cell>
          <cell r="Q53">
            <v>0</v>
          </cell>
        </row>
        <row r="54">
          <cell r="B54" t="str">
            <v/>
          </cell>
          <cell r="C54" t="str">
            <v/>
          </cell>
          <cell r="E54">
            <v>0</v>
          </cell>
          <cell r="Q54">
            <v>0</v>
          </cell>
        </row>
        <row r="55">
          <cell r="B55" t="str">
            <v/>
          </cell>
          <cell r="C55" t="str">
            <v/>
          </cell>
          <cell r="E55">
            <v>0</v>
          </cell>
          <cell r="Q55">
            <v>0</v>
          </cell>
        </row>
        <row r="56">
          <cell r="B56" t="str">
            <v/>
          </cell>
          <cell r="C56" t="str">
            <v/>
          </cell>
          <cell r="E56">
            <v>0</v>
          </cell>
          <cell r="Q56">
            <v>0</v>
          </cell>
        </row>
        <row r="57">
          <cell r="B57" t="str">
            <v/>
          </cell>
          <cell r="C57" t="str">
            <v/>
          </cell>
          <cell r="E57">
            <v>0</v>
          </cell>
          <cell r="Q57">
            <v>0</v>
          </cell>
        </row>
        <row r="58">
          <cell r="B58" t="str">
            <v/>
          </cell>
          <cell r="C58" t="str">
            <v/>
          </cell>
          <cell r="E58">
            <v>0</v>
          </cell>
          <cell r="Q58">
            <v>0</v>
          </cell>
        </row>
        <row r="59">
          <cell r="B59" t="str">
            <v/>
          </cell>
          <cell r="C59" t="str">
            <v/>
          </cell>
          <cell r="E59">
            <v>0</v>
          </cell>
          <cell r="Q59">
            <v>0</v>
          </cell>
        </row>
        <row r="60">
          <cell r="B60" t="str">
            <v/>
          </cell>
          <cell r="C60" t="str">
            <v/>
          </cell>
          <cell r="E60">
            <v>0</v>
          </cell>
          <cell r="Q6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>
        <row r="11">
          <cell r="I11" t="str">
            <v>CV 13CĐ-ĐT2</v>
          </cell>
        </row>
        <row r="12">
          <cell r="I12" t="str">
            <v>Trưởng khoa</v>
          </cell>
        </row>
        <row r="13">
          <cell r="I13" t="str">
            <v>CV 14CĐ-ĐT2</v>
          </cell>
        </row>
        <row r="14">
          <cell r="I14" t="str">
            <v>CV 15CĐ-ĐĐT5</v>
          </cell>
        </row>
        <row r="15">
          <cell r="I15" t="str">
            <v>CV 14CĐ-Đ2</v>
          </cell>
        </row>
        <row r="16">
          <cell r="I16" t="str">
            <v>Phó Trưởng khoa</v>
          </cell>
        </row>
        <row r="17">
          <cell r="I17" t="str">
            <v>TBM</v>
          </cell>
        </row>
        <row r="18">
          <cell r="I18" t="str">
            <v>CN 15TN-Đ, 15TCT-Đ</v>
          </cell>
        </row>
        <row r="19">
          <cell r="I19" t="str">
            <v>CV 15CĐ-ĐĐT9</v>
          </cell>
        </row>
        <row r="20">
          <cell r="I20" t="str">
            <v>CV 15CĐ-ĐĐT4</v>
          </cell>
        </row>
        <row r="21">
          <cell r="I21" t="str">
            <v>CV 13CĐ-Đ1</v>
          </cell>
        </row>
        <row r="22">
          <cell r="I22" t="str">
            <v>GVCN 15TCN-Đ (HK2)</v>
          </cell>
        </row>
        <row r="23">
          <cell r="I23" t="str">
            <v>CV 14CĐ-ĐT1</v>
          </cell>
        </row>
        <row r="24">
          <cell r="I24" t="str">
            <v>CV 13CĐ-Đ2</v>
          </cell>
        </row>
        <row r="25">
          <cell r="I25" t="str">
            <v>CV</v>
          </cell>
        </row>
        <row r="26">
          <cell r="I26" t="str">
            <v>CV</v>
          </cell>
        </row>
        <row r="27">
          <cell r="I27" t="str">
            <v>CV 13CĐ-ĐT1</v>
          </cell>
        </row>
        <row r="28">
          <cell r="I28" t="str">
            <v>CV 14TC-Đ</v>
          </cell>
        </row>
        <row r="29">
          <cell r="I29" t="str">
            <v>TB.TTND,TBM</v>
          </cell>
        </row>
        <row r="30">
          <cell r="I30" t="str">
            <v>CV 15CĐ-ĐĐT7</v>
          </cell>
        </row>
        <row r="31">
          <cell r="I31" t="str">
            <v>CV 15CĐ-ĐĐT6</v>
          </cell>
        </row>
        <row r="32">
          <cell r="I32" t="str">
            <v>CV 15CĐ-ĐĐT8</v>
          </cell>
        </row>
        <row r="33">
          <cell r="I33" t="str">
            <v>CV 14CĐ-Đ1</v>
          </cell>
        </row>
        <row r="34">
          <cell r="I34" t="str">
            <v>CV 13CĐ-Đ3</v>
          </cell>
        </row>
        <row r="35">
          <cell r="I35" t="str">
            <v>TBM, CV 13CĐ-Đ2</v>
          </cell>
        </row>
        <row r="36">
          <cell r="I36" t="str">
            <v>CV 15CĐ-ĐĐT2</v>
          </cell>
        </row>
        <row r="37">
          <cell r="I37" t="str">
            <v>CN 14TC-ĐT</v>
          </cell>
        </row>
        <row r="38">
          <cell r="I38" t="str">
            <v>CV 15CĐ-ĐĐT1</v>
          </cell>
        </row>
        <row r="39">
          <cell r="I39" t="str">
            <v>CV 15CĐ-ĐĐT3</v>
          </cell>
        </row>
        <row r="40">
          <cell r="I40" t="str">
            <v>CVHT 15CĐ-LTĐ (HK2)</v>
          </cell>
        </row>
        <row r="41">
          <cell r="I41" t="str">
            <v>CN</v>
          </cell>
        </row>
        <row r="43">
          <cell r="I43" t="str">
            <v>TP</v>
          </cell>
        </row>
        <row r="44">
          <cell r="I44" t="str">
            <v>CTCĐ, P.TP</v>
          </cell>
        </row>
        <row r="45">
          <cell r="I45" t="str">
            <v>P.TP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A61"/>
  <sheetViews>
    <sheetView tabSelected="1" zoomScale="85" zoomScaleNormal="85" workbookViewId="0">
      <selection activeCell="AA51" sqref="AA51"/>
    </sheetView>
  </sheetViews>
  <sheetFormatPr defaultRowHeight="15.75" x14ac:dyDescent="0.25"/>
  <cols>
    <col min="1" max="1" width="4.5703125" style="3" customWidth="1"/>
    <col min="2" max="2" width="21.140625" style="1" customWidth="1"/>
    <col min="3" max="3" width="11.42578125" style="7" customWidth="1"/>
    <col min="4" max="4" width="9" style="1" customWidth="1"/>
    <col min="5" max="5" width="9.140625" style="1" hidden="1" customWidth="1"/>
    <col min="6" max="6" width="9.28515625" style="1" hidden="1" customWidth="1"/>
    <col min="7" max="7" width="9.140625" style="1" customWidth="1"/>
    <col min="8" max="8" width="9.140625" style="1" hidden="1" customWidth="1"/>
    <col min="9" max="9" width="9.28515625" style="1" hidden="1" customWidth="1"/>
    <col min="10" max="10" width="39.42578125" style="1" hidden="1" customWidth="1"/>
    <col min="11" max="11" width="10.42578125" style="1" customWidth="1"/>
    <col min="12" max="12" width="9.28515625" style="1" customWidth="1"/>
    <col min="13" max="13" width="9.140625" style="1" hidden="1" customWidth="1"/>
    <col min="14" max="14" width="9.28515625" style="1" hidden="1" customWidth="1"/>
    <col min="15" max="15" width="38.140625" style="1" hidden="1" customWidth="1"/>
    <col min="16" max="16" width="9.140625" style="1" customWidth="1"/>
    <col min="17" max="17" width="9.140625" style="1" hidden="1" customWidth="1"/>
    <col min="18" max="18" width="9.28515625" style="1" hidden="1" customWidth="1"/>
    <col min="19" max="19" width="36.140625" style="1" hidden="1" customWidth="1"/>
    <col min="20" max="20" width="10.42578125" style="1" customWidth="1"/>
    <col min="21" max="21" width="20.42578125" style="14" customWidth="1"/>
    <col min="22" max="23" width="10.42578125" style="1" customWidth="1"/>
    <col min="24" max="24" width="12.42578125" style="1" customWidth="1"/>
    <col min="25" max="25" width="4.28515625" style="1" customWidth="1"/>
    <col min="26" max="26" width="38.42578125" style="1" hidden="1" customWidth="1"/>
    <col min="27" max="27" width="28.140625" style="1" customWidth="1"/>
    <col min="28" max="16384" width="9.140625" style="1"/>
  </cols>
  <sheetData>
    <row r="7" spans="1:27" ht="29.25" customHeight="1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7" ht="23.25" customHeight="1" x14ac:dyDescent="0.25">
      <c r="A8" s="39" t="s">
        <v>0</v>
      </c>
      <c r="B8" s="35" t="s">
        <v>2</v>
      </c>
      <c r="C8" s="36"/>
      <c r="D8" s="32" t="s">
        <v>6</v>
      </c>
      <c r="E8" s="34"/>
      <c r="F8" s="34"/>
      <c r="G8" s="34"/>
      <c r="H8" s="34"/>
      <c r="I8" s="34"/>
      <c r="J8" s="34"/>
      <c r="K8" s="34"/>
      <c r="L8" s="32" t="s">
        <v>7</v>
      </c>
      <c r="M8" s="34"/>
      <c r="N8" s="34"/>
      <c r="O8" s="34"/>
      <c r="P8" s="34"/>
      <c r="Q8" s="34"/>
      <c r="R8" s="34"/>
      <c r="S8" s="34"/>
      <c r="T8" s="33"/>
      <c r="U8" s="32" t="s">
        <v>8</v>
      </c>
      <c r="V8" s="33"/>
      <c r="W8" s="41" t="s">
        <v>13</v>
      </c>
      <c r="X8" s="30" t="s">
        <v>11</v>
      </c>
    </row>
    <row r="9" spans="1:27" ht="29.25" customHeight="1" x14ac:dyDescent="0.25">
      <c r="A9" s="40"/>
      <c r="B9" s="37"/>
      <c r="C9" s="38"/>
      <c r="D9" s="5" t="s">
        <v>3</v>
      </c>
      <c r="E9" s="5"/>
      <c r="F9" s="5"/>
      <c r="G9" s="5" t="s">
        <v>4</v>
      </c>
      <c r="H9" s="5"/>
      <c r="I9" s="5"/>
      <c r="J9" s="5"/>
      <c r="K9" s="5" t="s">
        <v>5</v>
      </c>
      <c r="L9" s="5" t="s">
        <v>3</v>
      </c>
      <c r="M9" s="5"/>
      <c r="N9" s="5"/>
      <c r="O9" s="5"/>
      <c r="P9" s="5" t="s">
        <v>4</v>
      </c>
      <c r="Q9" s="5"/>
      <c r="R9" s="5"/>
      <c r="S9" s="5"/>
      <c r="T9" s="5" t="s">
        <v>5</v>
      </c>
      <c r="U9" s="15" t="s">
        <v>9</v>
      </c>
      <c r="V9" s="5" t="s">
        <v>10</v>
      </c>
      <c r="W9" s="42"/>
      <c r="X9" s="31"/>
    </row>
    <row r="10" spans="1:27" ht="17.25" customHeight="1" x14ac:dyDescent="0.25">
      <c r="A10" s="22"/>
      <c r="B10" s="20"/>
      <c r="C10" s="21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15"/>
      <c r="V10" s="5"/>
      <c r="W10" s="26"/>
      <c r="X10" s="19"/>
    </row>
    <row r="11" spans="1:27" x14ac:dyDescent="0.25">
      <c r="A11" s="4">
        <v>1</v>
      </c>
      <c r="B11" s="6" t="str">
        <f>'[1]Mau A2'!B11</f>
        <v>Ngô Hoàng</v>
      </c>
      <c r="C11" s="8" t="str">
        <f>'[1]Mau A2'!C11</f>
        <v xml:space="preserve">Anh </v>
      </c>
      <c r="D11" s="2">
        <f>'[1]Mau A1'!B25</f>
        <v>225</v>
      </c>
      <c r="E11" s="2">
        <v>25</v>
      </c>
      <c r="F11" s="2">
        <v>25</v>
      </c>
      <c r="G11" s="2">
        <f>'[1]Mau A1'!B36</f>
        <v>0</v>
      </c>
      <c r="H11" s="2">
        <v>36</v>
      </c>
      <c r="I11" s="2">
        <v>36</v>
      </c>
      <c r="J11" s="2" t="str">
        <f>CONCATENATE("='[KL_16-17_1file.xls]Mau A1'!B",I11)</f>
        <v>='[KL_16-17_1file.xls]Mau A1'!B36</v>
      </c>
      <c r="K11" s="2">
        <f>D11+G11</f>
        <v>225</v>
      </c>
      <c r="L11" s="2">
        <f>'[1]Mau A1'!C25</f>
        <v>228.5</v>
      </c>
      <c r="M11" s="2">
        <v>25</v>
      </c>
      <c r="N11" s="2">
        <v>25</v>
      </c>
      <c r="O11" s="2" t="str">
        <f>CONCATENATE("='[KL_16-17_1file.xls]Mau A1'!c",N11)</f>
        <v>='[KL_16-17_1file.xls]Mau A1'!c25</v>
      </c>
      <c r="P11" s="2">
        <f>'[1]Mau A1'!C36</f>
        <v>0</v>
      </c>
      <c r="Q11" s="2">
        <v>36</v>
      </c>
      <c r="R11" s="2">
        <v>36</v>
      </c>
      <c r="S11" s="2" t="str">
        <f>CONCATENATE("='[KL_16-17_1file.xls]Mau A1'!c",R11)</f>
        <v>='[KL_16-17_1file.xls]Mau A1'!c36</v>
      </c>
      <c r="T11" s="2">
        <f>L11+P11</f>
        <v>228.5</v>
      </c>
      <c r="U11" s="16" t="str">
        <f>'[2]danh sach'!I11</f>
        <v>CV 13CĐ-ĐT2</v>
      </c>
      <c r="V11" s="2">
        <f>'[1]Mau A2'!E11</f>
        <v>40.5</v>
      </c>
      <c r="W11" s="2">
        <f>'[1]Mau A2'!Q11</f>
        <v>0</v>
      </c>
      <c r="X11" s="2">
        <f>T11+V11+W11</f>
        <v>269</v>
      </c>
      <c r="Z11" s="18" t="str">
        <f>CONCATENATE("='[KL_16-17_1file.xls]Mau A1'!B",F11)</f>
        <v>='[KL_16-17_1file.xls]Mau A1'!B25</v>
      </c>
      <c r="AA11" s="18"/>
    </row>
    <row r="12" spans="1:27" x14ac:dyDescent="0.25">
      <c r="A12" s="4">
        <v>2</v>
      </c>
      <c r="B12" s="6" t="str">
        <f>'[1]Mau A2'!B12</f>
        <v>Châu Văn</v>
      </c>
      <c r="C12" s="8" t="str">
        <f>'[1]Mau A2'!C12</f>
        <v>Bảo</v>
      </c>
      <c r="D12" s="2">
        <f>'[1]Mau A1'!B55</f>
        <v>240</v>
      </c>
      <c r="E12" s="2">
        <f>F11</f>
        <v>25</v>
      </c>
      <c r="F12" s="2">
        <f>E12+30</f>
        <v>55</v>
      </c>
      <c r="G12" s="2">
        <f>'[1]Mau A1'!B66</f>
        <v>165</v>
      </c>
      <c r="H12" s="2">
        <f>I11</f>
        <v>36</v>
      </c>
      <c r="I12" s="2">
        <f>H12+30</f>
        <v>66</v>
      </c>
      <c r="J12" s="2" t="str">
        <f t="shared" ref="J12:J60" si="0">CONCATENATE("='[KL_16-17_1file.xls]Mau A1'!B",I12)</f>
        <v>='[KL_16-17_1file.xls]Mau A1'!B66</v>
      </c>
      <c r="K12" s="2">
        <f>D12+G12</f>
        <v>405</v>
      </c>
      <c r="L12" s="2">
        <f>'[1]Mau A1'!C55</f>
        <v>258</v>
      </c>
      <c r="M12" s="2">
        <f>N11</f>
        <v>25</v>
      </c>
      <c r="N12" s="2">
        <f>M12+30</f>
        <v>55</v>
      </c>
      <c r="O12" s="2" t="str">
        <f t="shared" ref="O12:O60" si="1">CONCATENATE("='[KL_16-17_1file.xls]Mau A1'!c",N12)</f>
        <v>='[KL_16-17_1file.xls]Mau A1'!c55</v>
      </c>
      <c r="P12" s="2">
        <f>'[1]Mau A1'!C66</f>
        <v>146.9</v>
      </c>
      <c r="Q12" s="2">
        <f>R11</f>
        <v>36</v>
      </c>
      <c r="R12" s="2">
        <f>Q12+30</f>
        <v>66</v>
      </c>
      <c r="S12" s="2" t="str">
        <f t="shared" ref="S12:S60" si="2">CONCATENATE("='[KL_16-17_1file.xls]Mau A1'!c",R12)</f>
        <v>='[KL_16-17_1file.xls]Mau A1'!c66</v>
      </c>
      <c r="T12" s="2">
        <f>L12+P12</f>
        <v>404.9</v>
      </c>
      <c r="U12" s="16" t="str">
        <f>'[2]danh sach'!I12</f>
        <v>Trưởng khoa</v>
      </c>
      <c r="V12" s="2">
        <f>'[1]Mau A2'!E12</f>
        <v>81</v>
      </c>
      <c r="W12" s="2">
        <f>'[1]Mau A2'!Q12</f>
        <v>0</v>
      </c>
      <c r="X12" s="2">
        <f t="shared" ref="X12:X60" si="3">T12+V12+W12</f>
        <v>485.9</v>
      </c>
      <c r="Z12" s="18" t="str">
        <f t="shared" ref="Z12:Z60" si="4">CONCATENATE("='[KL_16-17_1file.xls]Mau A1'!B",F12)</f>
        <v>='[KL_16-17_1file.xls]Mau A1'!B55</v>
      </c>
      <c r="AA12" s="18"/>
    </row>
    <row r="13" spans="1:27" x14ac:dyDescent="0.25">
      <c r="A13" s="4">
        <v>3</v>
      </c>
      <c r="B13" s="6" t="str">
        <f>'[1]Mau A2'!B13</f>
        <v>Vũ Hạnh</v>
      </c>
      <c r="C13" s="8" t="str">
        <f>'[1]Mau A2'!C13</f>
        <v>Chiêu</v>
      </c>
      <c r="D13" s="2">
        <f>'[1]Mau A1'!B85</f>
        <v>330</v>
      </c>
      <c r="E13" s="2">
        <f t="shared" ref="E13:E60" si="5">F12</f>
        <v>55</v>
      </c>
      <c r="F13" s="2">
        <f t="shared" ref="F13:F60" si="6">E13+30</f>
        <v>85</v>
      </c>
      <c r="G13" s="2">
        <f>'[1]Mau A1'!B96</f>
        <v>0</v>
      </c>
      <c r="H13" s="2">
        <f t="shared" ref="H13:H60" si="7">I12</f>
        <v>66</v>
      </c>
      <c r="I13" s="2">
        <f t="shared" ref="I13:I60" si="8">H13+30</f>
        <v>96</v>
      </c>
      <c r="J13" s="2" t="str">
        <f t="shared" si="0"/>
        <v>='[KL_16-17_1file.xls]Mau A1'!B96</v>
      </c>
      <c r="K13" s="2">
        <f t="shared" ref="K13:K60" si="9">D13+G13</f>
        <v>330</v>
      </c>
      <c r="L13" s="2">
        <f>'[1]Mau A1'!C85</f>
        <v>335</v>
      </c>
      <c r="M13" s="2">
        <f t="shared" ref="M13:M60" si="10">N12</f>
        <v>55</v>
      </c>
      <c r="N13" s="2">
        <f t="shared" ref="N13:N60" si="11">M13+30</f>
        <v>85</v>
      </c>
      <c r="O13" s="2" t="str">
        <f t="shared" si="1"/>
        <v>='[KL_16-17_1file.xls]Mau A1'!c85</v>
      </c>
      <c r="P13" s="2">
        <f>'[1]Mau A1'!C96</f>
        <v>0</v>
      </c>
      <c r="Q13" s="2">
        <f t="shared" ref="Q13:Q60" si="12">R12</f>
        <v>66</v>
      </c>
      <c r="R13" s="2">
        <f t="shared" ref="R13:R60" si="13">Q13+30</f>
        <v>96</v>
      </c>
      <c r="S13" s="2" t="str">
        <f t="shared" si="2"/>
        <v>='[KL_16-17_1file.xls]Mau A1'!c96</v>
      </c>
      <c r="T13" s="2">
        <f t="shared" ref="T13:T60" si="14">L13+P13</f>
        <v>335</v>
      </c>
      <c r="U13" s="16" t="str">
        <f>'[2]danh sach'!I13</f>
        <v>CV 14CĐ-ĐT2</v>
      </c>
      <c r="V13" s="2">
        <f>'[1]Mau A2'!E13</f>
        <v>40.5</v>
      </c>
      <c r="W13" s="2">
        <f>'[1]Mau A2'!Q13</f>
        <v>0</v>
      </c>
      <c r="X13" s="2">
        <f t="shared" si="3"/>
        <v>375.5</v>
      </c>
      <c r="Z13" s="18" t="str">
        <f t="shared" si="4"/>
        <v>='[KL_16-17_1file.xls]Mau A1'!B85</v>
      </c>
      <c r="AA13" s="18"/>
    </row>
    <row r="14" spans="1:27" x14ac:dyDescent="0.25">
      <c r="A14" s="4">
        <v>4</v>
      </c>
      <c r="B14" s="6" t="str">
        <f>'[1]Mau A2'!B14</f>
        <v>Ngô Phong</v>
      </c>
      <c r="C14" s="8" t="str">
        <f>'[1]Mau A2'!C14</f>
        <v>Cường</v>
      </c>
      <c r="D14" s="2">
        <f>'[1]Mau A1'!B115</f>
        <v>240</v>
      </c>
      <c r="E14" s="2">
        <f t="shared" si="5"/>
        <v>85</v>
      </c>
      <c r="F14" s="2">
        <f t="shared" si="6"/>
        <v>115</v>
      </c>
      <c r="G14" s="2">
        <f>'[1]Mau A1'!B126</f>
        <v>405</v>
      </c>
      <c r="H14" s="2">
        <f t="shared" si="7"/>
        <v>96</v>
      </c>
      <c r="I14" s="2">
        <f t="shared" si="8"/>
        <v>126</v>
      </c>
      <c r="J14" s="2" t="str">
        <f t="shared" si="0"/>
        <v>='[KL_16-17_1file.xls]Mau A1'!B126</v>
      </c>
      <c r="K14" s="2">
        <f t="shared" si="9"/>
        <v>645</v>
      </c>
      <c r="L14" s="2">
        <f>'[1]Mau A1'!C115</f>
        <v>192</v>
      </c>
      <c r="M14" s="2">
        <f t="shared" si="10"/>
        <v>85</v>
      </c>
      <c r="N14" s="2">
        <f t="shared" si="11"/>
        <v>115</v>
      </c>
      <c r="O14" s="2" t="str">
        <f t="shared" si="1"/>
        <v>='[KL_16-17_1file.xls]Mau A1'!c115</v>
      </c>
      <c r="P14" s="2">
        <f>'[1]Mau A1'!C126</f>
        <v>270</v>
      </c>
      <c r="Q14" s="2">
        <f t="shared" si="12"/>
        <v>96</v>
      </c>
      <c r="R14" s="2">
        <f t="shared" si="13"/>
        <v>126</v>
      </c>
      <c r="S14" s="2" t="str">
        <f t="shared" si="2"/>
        <v>='[KL_16-17_1file.xls]Mau A1'!c126</v>
      </c>
      <c r="T14" s="2">
        <f t="shared" si="14"/>
        <v>462</v>
      </c>
      <c r="U14" s="16" t="str">
        <f>'[2]danh sach'!I14</f>
        <v>CV 15CĐ-ĐĐT5</v>
      </c>
      <c r="V14" s="2">
        <f>'[1]Mau A2'!E14</f>
        <v>40.5</v>
      </c>
      <c r="W14" s="2">
        <f>'[1]Mau A2'!Q14</f>
        <v>0</v>
      </c>
      <c r="X14" s="2">
        <f t="shared" si="3"/>
        <v>502.5</v>
      </c>
      <c r="Z14" s="18" t="str">
        <f t="shared" si="4"/>
        <v>='[KL_16-17_1file.xls]Mau A1'!B115</v>
      </c>
      <c r="AA14" s="18"/>
    </row>
    <row r="15" spans="1:27" x14ac:dyDescent="0.25">
      <c r="A15" s="4">
        <v>5</v>
      </c>
      <c r="B15" s="6" t="str">
        <f>'[1]Mau A2'!B15</f>
        <v>Nguyễn Minh Đức</v>
      </c>
      <c r="C15" s="8" t="str">
        <f>'[1]Mau A2'!C15</f>
        <v>Cường</v>
      </c>
      <c r="D15" s="2">
        <f>'[1]Mau A1'!B145</f>
        <v>405</v>
      </c>
      <c r="E15" s="2">
        <f t="shared" si="5"/>
        <v>115</v>
      </c>
      <c r="F15" s="2">
        <f t="shared" si="6"/>
        <v>145</v>
      </c>
      <c r="G15" s="2">
        <f>'[1]Mau A1'!B156</f>
        <v>0</v>
      </c>
      <c r="H15" s="2">
        <f t="shared" si="7"/>
        <v>126</v>
      </c>
      <c r="I15" s="2">
        <f t="shared" si="8"/>
        <v>156</v>
      </c>
      <c r="J15" s="2" t="str">
        <f t="shared" si="0"/>
        <v>='[KL_16-17_1file.xls]Mau A1'!B156</v>
      </c>
      <c r="K15" s="2">
        <f t="shared" si="9"/>
        <v>405</v>
      </c>
      <c r="L15" s="2">
        <f>'[1]Mau A1'!C145</f>
        <v>322.7</v>
      </c>
      <c r="M15" s="2">
        <f t="shared" si="10"/>
        <v>115</v>
      </c>
      <c r="N15" s="2">
        <f t="shared" si="11"/>
        <v>145</v>
      </c>
      <c r="O15" s="2" t="str">
        <f t="shared" si="1"/>
        <v>='[KL_16-17_1file.xls]Mau A1'!c145</v>
      </c>
      <c r="P15" s="2">
        <f>'[1]Mau A1'!C156</f>
        <v>0</v>
      </c>
      <c r="Q15" s="2">
        <f t="shared" si="12"/>
        <v>126</v>
      </c>
      <c r="R15" s="2">
        <f t="shared" si="13"/>
        <v>156</v>
      </c>
      <c r="S15" s="2" t="str">
        <f t="shared" si="2"/>
        <v>='[KL_16-17_1file.xls]Mau A1'!c156</v>
      </c>
      <c r="T15" s="2">
        <f t="shared" si="14"/>
        <v>322.7</v>
      </c>
      <c r="U15" s="16" t="str">
        <f>'[2]danh sach'!I15</f>
        <v>CV 14CĐ-Đ2</v>
      </c>
      <c r="V15" s="2">
        <f>'[1]Mau A2'!E15</f>
        <v>40.5</v>
      </c>
      <c r="W15" s="2">
        <f>'[1]Mau A2'!Q15</f>
        <v>0</v>
      </c>
      <c r="X15" s="2">
        <f t="shared" si="3"/>
        <v>363.2</v>
      </c>
      <c r="Z15" s="18" t="str">
        <f t="shared" si="4"/>
        <v>='[KL_16-17_1file.xls]Mau A1'!B145</v>
      </c>
      <c r="AA15" s="18"/>
    </row>
    <row r="16" spans="1:27" x14ac:dyDescent="0.25">
      <c r="A16" s="4">
        <v>6</v>
      </c>
      <c r="B16" s="6" t="str">
        <f>'[1]Mau A2'!B16</f>
        <v>Tạ Minh</v>
      </c>
      <c r="C16" s="8" t="str">
        <f>'[1]Mau A2'!C16</f>
        <v xml:space="preserve">Cường </v>
      </c>
      <c r="D16" s="2">
        <f>'[1]Mau A1'!B175</f>
        <v>255</v>
      </c>
      <c r="E16" s="2">
        <f t="shared" si="5"/>
        <v>145</v>
      </c>
      <c r="F16" s="2">
        <f t="shared" si="6"/>
        <v>175</v>
      </c>
      <c r="G16" s="2">
        <f>'[1]Mau A1'!B186</f>
        <v>0</v>
      </c>
      <c r="H16" s="2">
        <f t="shared" si="7"/>
        <v>156</v>
      </c>
      <c r="I16" s="2">
        <f t="shared" si="8"/>
        <v>186</v>
      </c>
      <c r="J16" s="2" t="str">
        <f t="shared" si="0"/>
        <v>='[KL_16-17_1file.xls]Mau A1'!B186</v>
      </c>
      <c r="K16" s="2">
        <f t="shared" si="9"/>
        <v>255</v>
      </c>
      <c r="L16" s="2">
        <f>'[1]Mau A1'!C175</f>
        <v>236.5</v>
      </c>
      <c r="M16" s="2">
        <f t="shared" si="10"/>
        <v>145</v>
      </c>
      <c r="N16" s="2">
        <f t="shared" si="11"/>
        <v>175</v>
      </c>
      <c r="O16" s="2" t="str">
        <f t="shared" si="1"/>
        <v>='[KL_16-17_1file.xls]Mau A1'!c175</v>
      </c>
      <c r="P16" s="2">
        <f>'[1]Mau A1'!C186</f>
        <v>0</v>
      </c>
      <c r="Q16" s="2">
        <f t="shared" si="12"/>
        <v>156</v>
      </c>
      <c r="R16" s="2">
        <f t="shared" si="13"/>
        <v>186</v>
      </c>
      <c r="S16" s="2" t="str">
        <f t="shared" si="2"/>
        <v>='[KL_16-17_1file.xls]Mau A1'!c186</v>
      </c>
      <c r="T16" s="2">
        <f t="shared" si="14"/>
        <v>236.5</v>
      </c>
      <c r="U16" s="16" t="str">
        <f>'[2]danh sach'!I16</f>
        <v>Phó Trưởng khoa</v>
      </c>
      <c r="V16" s="2">
        <f>'[1]Mau A2'!E16</f>
        <v>67.5</v>
      </c>
      <c r="W16" s="2">
        <f>'[1]Mau A2'!Q16</f>
        <v>0</v>
      </c>
      <c r="X16" s="2">
        <f t="shared" si="3"/>
        <v>304</v>
      </c>
      <c r="Z16" s="18" t="str">
        <f t="shared" si="4"/>
        <v>='[KL_16-17_1file.xls]Mau A1'!B175</v>
      </c>
      <c r="AA16" s="18"/>
    </row>
    <row r="17" spans="1:27" x14ac:dyDescent="0.25">
      <c r="A17" s="4">
        <v>7</v>
      </c>
      <c r="B17" s="6" t="str">
        <f>'[1]Mau A2'!B17</f>
        <v>Võ</v>
      </c>
      <c r="C17" s="8" t="str">
        <f>'[1]Mau A2'!C17</f>
        <v xml:space="preserve">Cường </v>
      </c>
      <c r="D17" s="2">
        <f>'[1]Mau A1'!B205</f>
        <v>420</v>
      </c>
      <c r="E17" s="2">
        <f t="shared" si="5"/>
        <v>175</v>
      </c>
      <c r="F17" s="2">
        <f t="shared" si="6"/>
        <v>205</v>
      </c>
      <c r="G17" s="2">
        <f>'[1]Mau A1'!B216</f>
        <v>0</v>
      </c>
      <c r="H17" s="2">
        <f t="shared" si="7"/>
        <v>186</v>
      </c>
      <c r="I17" s="2">
        <f t="shared" si="8"/>
        <v>216</v>
      </c>
      <c r="J17" s="2" t="str">
        <f t="shared" si="0"/>
        <v>='[KL_16-17_1file.xls]Mau A1'!B216</v>
      </c>
      <c r="K17" s="2">
        <f t="shared" si="9"/>
        <v>420</v>
      </c>
      <c r="L17" s="2">
        <f>'[1]Mau A1'!C205</f>
        <v>314</v>
      </c>
      <c r="M17" s="2">
        <f t="shared" si="10"/>
        <v>175</v>
      </c>
      <c r="N17" s="2">
        <f t="shared" si="11"/>
        <v>205</v>
      </c>
      <c r="O17" s="2" t="str">
        <f t="shared" si="1"/>
        <v>='[KL_16-17_1file.xls]Mau A1'!c205</v>
      </c>
      <c r="P17" s="2">
        <f>'[1]Mau A1'!C216</f>
        <v>0</v>
      </c>
      <c r="Q17" s="2">
        <f t="shared" si="12"/>
        <v>186</v>
      </c>
      <c r="R17" s="2">
        <f t="shared" si="13"/>
        <v>216</v>
      </c>
      <c r="S17" s="2" t="str">
        <f t="shared" si="2"/>
        <v>='[KL_16-17_1file.xls]Mau A1'!c216</v>
      </c>
      <c r="T17" s="2">
        <f t="shared" si="14"/>
        <v>314</v>
      </c>
      <c r="U17" s="16" t="str">
        <f>'[2]danh sach'!I17</f>
        <v>TBM</v>
      </c>
      <c r="V17" s="2">
        <f>'[1]Mau A2'!E17</f>
        <v>54</v>
      </c>
      <c r="W17" s="2">
        <f>'[1]Mau A2'!Q17</f>
        <v>0</v>
      </c>
      <c r="X17" s="2">
        <f t="shared" si="3"/>
        <v>368</v>
      </c>
      <c r="Z17" s="18" t="str">
        <f t="shared" si="4"/>
        <v>='[KL_16-17_1file.xls]Mau A1'!B205</v>
      </c>
      <c r="AA17" s="18"/>
    </row>
    <row r="18" spans="1:27" ht="31.5" x14ac:dyDescent="0.25">
      <c r="A18" s="4">
        <v>8</v>
      </c>
      <c r="B18" s="6" t="str">
        <f>'[1]Mau A2'!B18</f>
        <v xml:space="preserve">Nguyễn Thùy </v>
      </c>
      <c r="C18" s="8" t="str">
        <f>'[1]Mau A2'!C18</f>
        <v>Dương</v>
      </c>
      <c r="D18" s="2">
        <f>'[1]Mau A1'!B235</f>
        <v>270</v>
      </c>
      <c r="E18" s="2">
        <f t="shared" si="5"/>
        <v>205</v>
      </c>
      <c r="F18" s="2">
        <f t="shared" si="6"/>
        <v>235</v>
      </c>
      <c r="G18" s="2">
        <f>'[1]Mau A1'!B246</f>
        <v>0</v>
      </c>
      <c r="H18" s="2">
        <f t="shared" si="7"/>
        <v>216</v>
      </c>
      <c r="I18" s="2">
        <f t="shared" si="8"/>
        <v>246</v>
      </c>
      <c r="J18" s="2" t="str">
        <f t="shared" si="0"/>
        <v>='[KL_16-17_1file.xls]Mau A1'!B246</v>
      </c>
      <c r="K18" s="2">
        <f t="shared" si="9"/>
        <v>270</v>
      </c>
      <c r="L18" s="2">
        <f>'[1]Mau A1'!C235</f>
        <v>282</v>
      </c>
      <c r="M18" s="2">
        <f t="shared" si="10"/>
        <v>205</v>
      </c>
      <c r="N18" s="2">
        <f t="shared" si="11"/>
        <v>235</v>
      </c>
      <c r="O18" s="2" t="str">
        <f t="shared" si="1"/>
        <v>='[KL_16-17_1file.xls]Mau A1'!c235</v>
      </c>
      <c r="P18" s="2">
        <f>'[1]Mau A1'!C246</f>
        <v>0</v>
      </c>
      <c r="Q18" s="2">
        <f t="shared" si="12"/>
        <v>216</v>
      </c>
      <c r="R18" s="2">
        <f t="shared" si="13"/>
        <v>246</v>
      </c>
      <c r="S18" s="2" t="str">
        <f t="shared" si="2"/>
        <v>='[KL_16-17_1file.xls]Mau A1'!c246</v>
      </c>
      <c r="T18" s="2">
        <f t="shared" si="14"/>
        <v>282</v>
      </c>
      <c r="U18" s="16" t="str">
        <f>'[2]danh sach'!I18</f>
        <v>CN 15TN-Đ, 15TCT-Đ</v>
      </c>
      <c r="V18" s="2">
        <f>'[1]Mau A2'!E18</f>
        <v>40.5</v>
      </c>
      <c r="W18" s="2">
        <f>'[1]Mau A2'!Q18</f>
        <v>0</v>
      </c>
      <c r="X18" s="2">
        <f t="shared" si="3"/>
        <v>322.5</v>
      </c>
      <c r="Z18" s="18" t="str">
        <f t="shared" si="4"/>
        <v>='[KL_16-17_1file.xls]Mau A1'!B235</v>
      </c>
      <c r="AA18" s="18"/>
    </row>
    <row r="19" spans="1:27" x14ac:dyDescent="0.25">
      <c r="A19" s="4">
        <v>9</v>
      </c>
      <c r="B19" s="6" t="str">
        <f>'[1]Mau A2'!B19</f>
        <v>Lê Tiến</v>
      </c>
      <c r="C19" s="8" t="str">
        <f>'[1]Mau A2'!C19</f>
        <v xml:space="preserve">Đạt </v>
      </c>
      <c r="D19" s="2">
        <f>'[1]Mau A1'!B265</f>
        <v>150</v>
      </c>
      <c r="E19" s="2">
        <f t="shared" si="5"/>
        <v>235</v>
      </c>
      <c r="F19" s="2">
        <f t="shared" si="6"/>
        <v>265</v>
      </c>
      <c r="G19" s="2">
        <f>'[1]Mau A1'!B276</f>
        <v>345</v>
      </c>
      <c r="H19" s="2">
        <f t="shared" si="7"/>
        <v>246</v>
      </c>
      <c r="I19" s="2">
        <f t="shared" si="8"/>
        <v>276</v>
      </c>
      <c r="J19" s="2" t="str">
        <f t="shared" si="0"/>
        <v>='[KL_16-17_1file.xls]Mau A1'!B276</v>
      </c>
      <c r="K19" s="2">
        <f t="shared" si="9"/>
        <v>495</v>
      </c>
      <c r="L19" s="2">
        <f>'[1]Mau A1'!C265</f>
        <v>121</v>
      </c>
      <c r="M19" s="2">
        <f t="shared" si="10"/>
        <v>235</v>
      </c>
      <c r="N19" s="2">
        <f t="shared" si="11"/>
        <v>265</v>
      </c>
      <c r="O19" s="2" t="str">
        <f t="shared" si="1"/>
        <v>='[KL_16-17_1file.xls]Mau A1'!c265</v>
      </c>
      <c r="P19" s="2">
        <f>'[1]Mau A1'!C276</f>
        <v>254.9</v>
      </c>
      <c r="Q19" s="2">
        <f t="shared" si="12"/>
        <v>246</v>
      </c>
      <c r="R19" s="2">
        <f t="shared" si="13"/>
        <v>276</v>
      </c>
      <c r="S19" s="2" t="str">
        <f t="shared" si="2"/>
        <v>='[KL_16-17_1file.xls]Mau A1'!c276</v>
      </c>
      <c r="T19" s="2">
        <f t="shared" si="14"/>
        <v>375.9</v>
      </c>
      <c r="U19" s="16" t="str">
        <f>'[2]danh sach'!I19</f>
        <v>CV 15CĐ-ĐĐT9</v>
      </c>
      <c r="V19" s="2">
        <f>'[1]Mau A2'!E19</f>
        <v>40.5</v>
      </c>
      <c r="W19" s="2">
        <f>'[1]Mau A2'!Q19</f>
        <v>0</v>
      </c>
      <c r="X19" s="2">
        <f t="shared" si="3"/>
        <v>416.4</v>
      </c>
      <c r="Z19" s="18" t="str">
        <f t="shared" si="4"/>
        <v>='[KL_16-17_1file.xls]Mau A1'!B265</v>
      </c>
      <c r="AA19" s="18"/>
    </row>
    <row r="20" spans="1:27" s="13" customFormat="1" x14ac:dyDescent="0.25">
      <c r="A20" s="9">
        <v>10</v>
      </c>
      <c r="B20" s="10" t="str">
        <f>'[1]Mau A2'!B20</f>
        <v>Nguyễn Hồng</v>
      </c>
      <c r="C20" s="11" t="str">
        <f>'[1]Mau A2'!C20</f>
        <v xml:space="preserve">Đức </v>
      </c>
      <c r="D20" s="12">
        <f>'[1]Mau A1'!B295</f>
        <v>375</v>
      </c>
      <c r="E20" s="12">
        <f t="shared" si="5"/>
        <v>265</v>
      </c>
      <c r="F20" s="12">
        <f t="shared" si="6"/>
        <v>295</v>
      </c>
      <c r="G20" s="12">
        <f>'[1]Mau A1'!B306</f>
        <v>0</v>
      </c>
      <c r="H20" s="12">
        <f t="shared" si="7"/>
        <v>276</v>
      </c>
      <c r="I20" s="12">
        <f t="shared" si="8"/>
        <v>306</v>
      </c>
      <c r="J20" s="2" t="str">
        <f t="shared" si="0"/>
        <v>='[KL_16-17_1file.xls]Mau A1'!B306</v>
      </c>
      <c r="K20" s="12">
        <f t="shared" si="9"/>
        <v>375</v>
      </c>
      <c r="L20" s="12">
        <f>'[1]Mau A1'!C295</f>
        <v>281</v>
      </c>
      <c r="M20" s="12">
        <f t="shared" si="10"/>
        <v>265</v>
      </c>
      <c r="N20" s="12">
        <f t="shared" si="11"/>
        <v>295</v>
      </c>
      <c r="O20" s="2" t="str">
        <f t="shared" si="1"/>
        <v>='[KL_16-17_1file.xls]Mau A1'!c295</v>
      </c>
      <c r="P20" s="12">
        <f>'[1]Mau A1'!C306</f>
        <v>0</v>
      </c>
      <c r="Q20" s="12">
        <f t="shared" si="12"/>
        <v>276</v>
      </c>
      <c r="R20" s="12">
        <f t="shared" si="13"/>
        <v>306</v>
      </c>
      <c r="S20" s="2" t="str">
        <f t="shared" si="2"/>
        <v>='[KL_16-17_1file.xls]Mau A1'!c306</v>
      </c>
      <c r="T20" s="12">
        <f t="shared" si="14"/>
        <v>281</v>
      </c>
      <c r="U20" s="17" t="str">
        <f>'[2]danh sach'!I20</f>
        <v>CV 15CĐ-ĐĐT4</v>
      </c>
      <c r="V20" s="12">
        <f>'[1]Mau A2'!E20</f>
        <v>40.5</v>
      </c>
      <c r="W20" s="2">
        <f>'[1]Mau A2'!Q20</f>
        <v>0</v>
      </c>
      <c r="X20" s="2">
        <f t="shared" si="3"/>
        <v>321.5</v>
      </c>
      <c r="Z20" s="18" t="str">
        <f t="shared" si="4"/>
        <v>='[KL_16-17_1file.xls]Mau A1'!B295</v>
      </c>
      <c r="AA20" s="18"/>
    </row>
    <row r="21" spans="1:27" x14ac:dyDescent="0.25">
      <c r="A21" s="4">
        <v>11</v>
      </c>
      <c r="B21" s="6" t="str">
        <f>'[1]Mau A2'!B21</f>
        <v>Nguyễn Minh</v>
      </c>
      <c r="C21" s="8" t="str">
        <f>'[1]Mau A2'!C21</f>
        <v>Đức(A)</v>
      </c>
      <c r="D21" s="23">
        <f>'[1]Mau A1'!B325</f>
        <v>495</v>
      </c>
      <c r="E21" s="2">
        <f t="shared" si="5"/>
        <v>295</v>
      </c>
      <c r="F21" s="2">
        <f t="shared" si="6"/>
        <v>325</v>
      </c>
      <c r="G21" s="2">
        <f>'[1]Mau A1'!B336</f>
        <v>0</v>
      </c>
      <c r="H21" s="2">
        <f t="shared" si="7"/>
        <v>306</v>
      </c>
      <c r="I21" s="2">
        <f t="shared" si="8"/>
        <v>336</v>
      </c>
      <c r="J21" s="2" t="str">
        <f t="shared" si="0"/>
        <v>='[KL_16-17_1file.xls]Mau A1'!B336</v>
      </c>
      <c r="K21" s="2">
        <f t="shared" si="9"/>
        <v>495</v>
      </c>
      <c r="L21" s="2">
        <f>'[1]Mau A1'!C325</f>
        <v>358</v>
      </c>
      <c r="M21" s="2">
        <f t="shared" si="10"/>
        <v>295</v>
      </c>
      <c r="N21" s="2">
        <f t="shared" si="11"/>
        <v>325</v>
      </c>
      <c r="O21" s="2" t="str">
        <f t="shared" si="1"/>
        <v>='[KL_16-17_1file.xls]Mau A1'!c325</v>
      </c>
      <c r="P21" s="2">
        <f>'[1]Mau A1'!C336</f>
        <v>0</v>
      </c>
      <c r="Q21" s="2">
        <f t="shared" si="12"/>
        <v>306</v>
      </c>
      <c r="R21" s="2">
        <f t="shared" si="13"/>
        <v>336</v>
      </c>
      <c r="S21" s="2" t="str">
        <f t="shared" si="2"/>
        <v>='[KL_16-17_1file.xls]Mau A1'!c336</v>
      </c>
      <c r="T21" s="2">
        <f t="shared" si="14"/>
        <v>358</v>
      </c>
      <c r="U21" s="16" t="str">
        <f>'[2]danh sach'!I21</f>
        <v>CV 13CĐ-Đ1</v>
      </c>
      <c r="V21" s="2">
        <f>'[1]Mau A2'!E21</f>
        <v>40.5</v>
      </c>
      <c r="W21" s="2">
        <f>'[1]Mau A2'!Q21</f>
        <v>0</v>
      </c>
      <c r="X21" s="2">
        <f t="shared" si="3"/>
        <v>398.5</v>
      </c>
      <c r="Z21" s="18" t="str">
        <f t="shared" si="4"/>
        <v>='[KL_16-17_1file.xls]Mau A1'!B325</v>
      </c>
      <c r="AA21" s="18"/>
    </row>
    <row r="22" spans="1:27" ht="31.5" x14ac:dyDescent="0.25">
      <c r="A22" s="4">
        <v>12</v>
      </c>
      <c r="B22" s="6" t="str">
        <f>'[1]Mau A2'!B22</f>
        <v>Nguyễn Minh</v>
      </c>
      <c r="C22" s="8" t="str">
        <f>'[1]Mau A2'!C22</f>
        <v>Đức(B)</v>
      </c>
      <c r="D22" s="24">
        <f>'[1]Mau A1'!B355</f>
        <v>120</v>
      </c>
      <c r="E22" s="2">
        <f t="shared" si="5"/>
        <v>325</v>
      </c>
      <c r="F22" s="2">
        <f t="shared" si="6"/>
        <v>355</v>
      </c>
      <c r="G22" s="2">
        <f>'[1]Mau A1'!B366</f>
        <v>345</v>
      </c>
      <c r="H22" s="2">
        <f t="shared" si="7"/>
        <v>336</v>
      </c>
      <c r="I22" s="2">
        <f t="shared" si="8"/>
        <v>366</v>
      </c>
      <c r="J22" s="2" t="str">
        <f t="shared" si="0"/>
        <v>='[KL_16-17_1file.xls]Mau A1'!B366</v>
      </c>
      <c r="K22" s="2">
        <f t="shared" si="9"/>
        <v>465</v>
      </c>
      <c r="L22" s="2">
        <f>'[1]Mau A1'!C355</f>
        <v>120</v>
      </c>
      <c r="M22" s="2">
        <f t="shared" si="10"/>
        <v>325</v>
      </c>
      <c r="N22" s="2">
        <f t="shared" si="11"/>
        <v>355</v>
      </c>
      <c r="O22" s="2" t="str">
        <f t="shared" si="1"/>
        <v>='[KL_16-17_1file.xls]Mau A1'!c355</v>
      </c>
      <c r="P22" s="2">
        <f>'[1]Mau A1'!C366</f>
        <v>254.9</v>
      </c>
      <c r="Q22" s="2">
        <f t="shared" si="12"/>
        <v>336</v>
      </c>
      <c r="R22" s="2">
        <f t="shared" si="13"/>
        <v>366</v>
      </c>
      <c r="S22" s="2" t="str">
        <f t="shared" si="2"/>
        <v>='[KL_16-17_1file.xls]Mau A1'!c366</v>
      </c>
      <c r="T22" s="2">
        <f t="shared" si="14"/>
        <v>374.9</v>
      </c>
      <c r="U22" s="16" t="str">
        <f>'[2]danh sach'!I22</f>
        <v>GVCN 15TCN-Đ (HK2)</v>
      </c>
      <c r="V22" s="2">
        <f>'[1]Mau A2'!E22</f>
        <v>40.5</v>
      </c>
      <c r="W22" s="2">
        <f>'[1]Mau A2'!Q22</f>
        <v>0</v>
      </c>
      <c r="X22" s="2">
        <f t="shared" si="3"/>
        <v>415.4</v>
      </c>
      <c r="Z22" s="18" t="str">
        <f t="shared" si="4"/>
        <v>='[KL_16-17_1file.xls]Mau A1'!B355</v>
      </c>
      <c r="AA22" s="18"/>
    </row>
    <row r="23" spans="1:27" x14ac:dyDescent="0.25">
      <c r="A23" s="4">
        <v>13</v>
      </c>
      <c r="B23" s="6" t="str">
        <f>'[1]Mau A2'!B23</f>
        <v xml:space="preserve">Nguyễn Thị Ngọc </v>
      </c>
      <c r="C23" s="8" t="str">
        <f>'[1]Mau A2'!C23</f>
        <v xml:space="preserve">Hiền </v>
      </c>
      <c r="D23" s="24">
        <f>'[1]Mau A1'!B385</f>
        <v>390</v>
      </c>
      <c r="E23" s="2">
        <f t="shared" si="5"/>
        <v>355</v>
      </c>
      <c r="F23" s="2">
        <f t="shared" si="6"/>
        <v>385</v>
      </c>
      <c r="G23" s="2">
        <f>'[1]Mau A1'!B396</f>
        <v>0</v>
      </c>
      <c r="H23" s="2">
        <f t="shared" si="7"/>
        <v>366</v>
      </c>
      <c r="I23" s="2">
        <f t="shared" si="8"/>
        <v>396</v>
      </c>
      <c r="J23" s="2" t="str">
        <f t="shared" si="0"/>
        <v>='[KL_16-17_1file.xls]Mau A1'!B396</v>
      </c>
      <c r="K23" s="2">
        <f t="shared" si="9"/>
        <v>390</v>
      </c>
      <c r="L23" s="2">
        <f>'[1]Mau A1'!C385</f>
        <v>316</v>
      </c>
      <c r="M23" s="2">
        <f t="shared" si="10"/>
        <v>355</v>
      </c>
      <c r="N23" s="2">
        <f t="shared" si="11"/>
        <v>385</v>
      </c>
      <c r="O23" s="2" t="str">
        <f t="shared" si="1"/>
        <v>='[KL_16-17_1file.xls]Mau A1'!c385</v>
      </c>
      <c r="P23" s="2">
        <f>'[1]Mau A1'!C396</f>
        <v>0</v>
      </c>
      <c r="Q23" s="2">
        <f t="shared" si="12"/>
        <v>366</v>
      </c>
      <c r="R23" s="2">
        <f t="shared" si="13"/>
        <v>396</v>
      </c>
      <c r="S23" s="2" t="str">
        <f t="shared" si="2"/>
        <v>='[KL_16-17_1file.xls]Mau A1'!c396</v>
      </c>
      <c r="T23" s="2">
        <f t="shared" si="14"/>
        <v>316</v>
      </c>
      <c r="U23" s="16" t="str">
        <f>'[2]danh sach'!I23</f>
        <v>CV 14CĐ-ĐT1</v>
      </c>
      <c r="V23" s="2">
        <f>'[1]Mau A2'!E23</f>
        <v>40.5</v>
      </c>
      <c r="W23" s="2">
        <f>'[1]Mau A2'!Q23</f>
        <v>0</v>
      </c>
      <c r="X23" s="2">
        <f t="shared" si="3"/>
        <v>356.5</v>
      </c>
      <c r="Z23" s="18" t="str">
        <f t="shared" si="4"/>
        <v>='[KL_16-17_1file.xls]Mau A1'!B385</v>
      </c>
      <c r="AA23" s="18"/>
    </row>
    <row r="24" spans="1:27" x14ac:dyDescent="0.25">
      <c r="A24" s="4">
        <v>14</v>
      </c>
      <c r="B24" s="6" t="str">
        <f>'[1]Mau A2'!B24</f>
        <v>Trần Trung</v>
      </c>
      <c r="C24" s="8" t="str">
        <f>'[1]Mau A2'!C24</f>
        <v>Hiếu</v>
      </c>
      <c r="D24" s="24">
        <f>'[1]Mau A1'!B415</f>
        <v>475</v>
      </c>
      <c r="E24" s="2">
        <f t="shared" si="5"/>
        <v>385</v>
      </c>
      <c r="F24" s="2">
        <f t="shared" si="6"/>
        <v>415</v>
      </c>
      <c r="G24" s="2">
        <f>'[1]Mau A1'!B426</f>
        <v>0</v>
      </c>
      <c r="H24" s="2">
        <f t="shared" si="7"/>
        <v>396</v>
      </c>
      <c r="I24" s="2">
        <f t="shared" si="8"/>
        <v>426</v>
      </c>
      <c r="J24" s="2" t="str">
        <f t="shared" si="0"/>
        <v>='[KL_16-17_1file.xls]Mau A1'!B426</v>
      </c>
      <c r="K24" s="2">
        <f t="shared" si="9"/>
        <v>475</v>
      </c>
      <c r="L24" s="2">
        <f>'[1]Mau A1'!C415</f>
        <v>334.7</v>
      </c>
      <c r="M24" s="2">
        <f t="shared" si="10"/>
        <v>385</v>
      </c>
      <c r="N24" s="2">
        <f t="shared" si="11"/>
        <v>415</v>
      </c>
      <c r="O24" s="2" t="str">
        <f t="shared" si="1"/>
        <v>='[KL_16-17_1file.xls]Mau A1'!c415</v>
      </c>
      <c r="P24" s="2">
        <f>'[1]Mau A1'!C426</f>
        <v>0</v>
      </c>
      <c r="Q24" s="2">
        <f t="shared" si="12"/>
        <v>396</v>
      </c>
      <c r="R24" s="2">
        <f t="shared" si="13"/>
        <v>426</v>
      </c>
      <c r="S24" s="2" t="str">
        <f t="shared" si="2"/>
        <v>='[KL_16-17_1file.xls]Mau A1'!c426</v>
      </c>
      <c r="T24" s="2">
        <f t="shared" si="14"/>
        <v>334.7</v>
      </c>
      <c r="U24" s="16" t="str">
        <f>'[2]danh sach'!I24</f>
        <v>CV 13CĐ-Đ2</v>
      </c>
      <c r="V24" s="2">
        <f>'[1]Mau A2'!E24</f>
        <v>40.5</v>
      </c>
      <c r="W24" s="2">
        <f>'[1]Mau A2'!Q24</f>
        <v>0</v>
      </c>
      <c r="X24" s="2">
        <f t="shared" si="3"/>
        <v>375.2</v>
      </c>
      <c r="Z24" s="18" t="str">
        <f t="shared" si="4"/>
        <v>='[KL_16-17_1file.xls]Mau A1'!B415</v>
      </c>
      <c r="AA24" s="18"/>
    </row>
    <row r="25" spans="1:27" x14ac:dyDescent="0.25">
      <c r="A25" s="4">
        <v>15</v>
      </c>
      <c r="B25" s="6" t="str">
        <f>'[1]Mau A2'!B25</f>
        <v xml:space="preserve">Mạnh Lê </v>
      </c>
      <c r="C25" s="8" t="str">
        <f>'[1]Mau A2'!C25</f>
        <v xml:space="preserve">Hoàn </v>
      </c>
      <c r="D25" s="24">
        <f>'[1]Mau A1'!B445</f>
        <v>105</v>
      </c>
      <c r="E25" s="2">
        <f t="shared" si="5"/>
        <v>415</v>
      </c>
      <c r="F25" s="2">
        <f t="shared" si="6"/>
        <v>445</v>
      </c>
      <c r="G25" s="2">
        <f>'[1]Mau A1'!B456</f>
        <v>0</v>
      </c>
      <c r="H25" s="2">
        <f t="shared" si="7"/>
        <v>426</v>
      </c>
      <c r="I25" s="2">
        <f t="shared" si="8"/>
        <v>456</v>
      </c>
      <c r="J25" s="2" t="str">
        <f t="shared" si="0"/>
        <v>='[KL_16-17_1file.xls]Mau A1'!B456</v>
      </c>
      <c r="K25" s="2">
        <f t="shared" si="9"/>
        <v>105</v>
      </c>
      <c r="L25" s="2">
        <f>'[1]Mau A1'!C445</f>
        <v>122.1</v>
      </c>
      <c r="M25" s="2">
        <f t="shared" si="10"/>
        <v>415</v>
      </c>
      <c r="N25" s="2">
        <f t="shared" si="11"/>
        <v>445</v>
      </c>
      <c r="O25" s="2" t="str">
        <f t="shared" si="1"/>
        <v>='[KL_16-17_1file.xls]Mau A1'!c445</v>
      </c>
      <c r="P25" s="2">
        <f>'[1]Mau A1'!C456</f>
        <v>0</v>
      </c>
      <c r="Q25" s="2">
        <f t="shared" si="12"/>
        <v>426</v>
      </c>
      <c r="R25" s="2">
        <f t="shared" si="13"/>
        <v>456</v>
      </c>
      <c r="S25" s="2" t="str">
        <f t="shared" si="2"/>
        <v>='[KL_16-17_1file.xls]Mau A1'!c456</v>
      </c>
      <c r="T25" s="2">
        <f t="shared" si="14"/>
        <v>122.1</v>
      </c>
      <c r="U25" s="16" t="str">
        <f>'[2]danh sach'!I25</f>
        <v>CV</v>
      </c>
      <c r="V25" s="2">
        <f>'[1]Mau A2'!E25</f>
        <v>40.5</v>
      </c>
      <c r="W25" s="2">
        <f>'[1]Mau A2'!Q25</f>
        <v>0</v>
      </c>
      <c r="X25" s="2">
        <f t="shared" si="3"/>
        <v>162.6</v>
      </c>
      <c r="Z25" s="18" t="str">
        <f t="shared" si="4"/>
        <v>='[KL_16-17_1file.xls]Mau A1'!B445</v>
      </c>
      <c r="AA25" s="18"/>
    </row>
    <row r="26" spans="1:27" x14ac:dyDescent="0.25">
      <c r="A26" s="4">
        <v>16</v>
      </c>
      <c r="B26" s="6" t="str">
        <f>'[1]Mau A2'!B26</f>
        <v>Lê Thế</v>
      </c>
      <c r="C26" s="8" t="str">
        <f>'[1]Mau A2'!C26</f>
        <v xml:space="preserve">Huân </v>
      </c>
      <c r="D26" s="24">
        <f>'[1]Mau A1'!B475</f>
        <v>330</v>
      </c>
      <c r="E26" s="2">
        <f t="shared" si="5"/>
        <v>445</v>
      </c>
      <c r="F26" s="2">
        <f t="shared" si="6"/>
        <v>475</v>
      </c>
      <c r="G26" s="2">
        <f>'[1]Mau A1'!B486</f>
        <v>0</v>
      </c>
      <c r="H26" s="2">
        <f t="shared" si="7"/>
        <v>456</v>
      </c>
      <c r="I26" s="2">
        <f t="shared" si="8"/>
        <v>486</v>
      </c>
      <c r="J26" s="2" t="str">
        <f t="shared" si="0"/>
        <v>='[KL_16-17_1file.xls]Mau A1'!B486</v>
      </c>
      <c r="K26" s="2">
        <f t="shared" si="9"/>
        <v>330</v>
      </c>
      <c r="L26" s="2">
        <f>'[1]Mau A1'!C475</f>
        <v>286</v>
      </c>
      <c r="M26" s="2">
        <f t="shared" si="10"/>
        <v>445</v>
      </c>
      <c r="N26" s="2">
        <f t="shared" si="11"/>
        <v>475</v>
      </c>
      <c r="O26" s="2" t="str">
        <f t="shared" si="1"/>
        <v>='[KL_16-17_1file.xls]Mau A1'!c475</v>
      </c>
      <c r="P26" s="2">
        <f>'[1]Mau A1'!C486</f>
        <v>0</v>
      </c>
      <c r="Q26" s="2">
        <f t="shared" si="12"/>
        <v>456</v>
      </c>
      <c r="R26" s="2">
        <f t="shared" si="13"/>
        <v>486</v>
      </c>
      <c r="S26" s="2" t="str">
        <f t="shared" si="2"/>
        <v>='[KL_16-17_1file.xls]Mau A1'!c486</v>
      </c>
      <c r="T26" s="2">
        <f t="shared" si="14"/>
        <v>286</v>
      </c>
      <c r="U26" s="16" t="str">
        <f>'[2]danh sach'!I26</f>
        <v>CV</v>
      </c>
      <c r="V26" s="2">
        <f>'[1]Mau A2'!E26</f>
        <v>40.5</v>
      </c>
      <c r="W26" s="2">
        <f>'[1]Mau A2'!Q26</f>
        <v>0</v>
      </c>
      <c r="X26" s="2">
        <f t="shared" si="3"/>
        <v>326.5</v>
      </c>
      <c r="Z26" s="18" t="str">
        <f t="shared" si="4"/>
        <v>='[KL_16-17_1file.xls]Mau A1'!B475</v>
      </c>
      <c r="AA26" s="18"/>
    </row>
    <row r="27" spans="1:27" x14ac:dyDescent="0.25">
      <c r="A27" s="4">
        <v>17</v>
      </c>
      <c r="B27" s="6" t="str">
        <f>'[1]Mau A2'!B27</f>
        <v>Tăng Cẩm</v>
      </c>
      <c r="C27" s="8" t="str">
        <f>'[1]Mau A2'!C27</f>
        <v>Huê</v>
      </c>
      <c r="D27" s="24">
        <f>'[1]Mau A1'!B505</f>
        <v>360</v>
      </c>
      <c r="E27" s="2">
        <f t="shared" si="5"/>
        <v>475</v>
      </c>
      <c r="F27" s="2">
        <f t="shared" si="6"/>
        <v>505</v>
      </c>
      <c r="G27" s="2">
        <f>'[1]Mau A1'!B516</f>
        <v>0</v>
      </c>
      <c r="H27" s="2">
        <f t="shared" si="7"/>
        <v>486</v>
      </c>
      <c r="I27" s="2">
        <f t="shared" si="8"/>
        <v>516</v>
      </c>
      <c r="J27" s="2" t="str">
        <f t="shared" si="0"/>
        <v>='[KL_16-17_1file.xls]Mau A1'!B516</v>
      </c>
      <c r="K27" s="2">
        <f t="shared" si="9"/>
        <v>360</v>
      </c>
      <c r="L27" s="2">
        <f>'[1]Mau A1'!C505</f>
        <v>329.3</v>
      </c>
      <c r="M27" s="2">
        <f t="shared" si="10"/>
        <v>475</v>
      </c>
      <c r="N27" s="2">
        <f t="shared" si="11"/>
        <v>505</v>
      </c>
      <c r="O27" s="2" t="str">
        <f t="shared" si="1"/>
        <v>='[KL_16-17_1file.xls]Mau A1'!c505</v>
      </c>
      <c r="P27" s="2">
        <f>'[1]Mau A1'!C516</f>
        <v>0</v>
      </c>
      <c r="Q27" s="2">
        <f t="shared" si="12"/>
        <v>486</v>
      </c>
      <c r="R27" s="2">
        <f t="shared" si="13"/>
        <v>516</v>
      </c>
      <c r="S27" s="2" t="str">
        <f t="shared" si="2"/>
        <v>='[KL_16-17_1file.xls]Mau A1'!c516</v>
      </c>
      <c r="T27" s="2">
        <f t="shared" si="14"/>
        <v>329.3</v>
      </c>
      <c r="U27" s="16" t="str">
        <f>'[2]danh sach'!I27</f>
        <v>CV 13CĐ-ĐT1</v>
      </c>
      <c r="V27" s="2">
        <f>'[1]Mau A2'!E27</f>
        <v>40.5</v>
      </c>
      <c r="W27" s="2">
        <f>'[1]Mau A2'!Q27</f>
        <v>0</v>
      </c>
      <c r="X27" s="2">
        <f t="shared" si="3"/>
        <v>369.8</v>
      </c>
      <c r="Z27" s="18" t="str">
        <f t="shared" si="4"/>
        <v>='[KL_16-17_1file.xls]Mau A1'!B505</v>
      </c>
      <c r="AA27" s="18"/>
    </row>
    <row r="28" spans="1:27" x14ac:dyDescent="0.25">
      <c r="A28" s="4">
        <v>18</v>
      </c>
      <c r="B28" s="6" t="str">
        <f>'[1]Mau A2'!B28</f>
        <v>Nguyễn Thùy</v>
      </c>
      <c r="C28" s="8" t="str">
        <f>'[1]Mau A2'!C28</f>
        <v>Linh</v>
      </c>
      <c r="D28" s="24">
        <f>'[1]Mau A1'!B535</f>
        <v>359</v>
      </c>
      <c r="E28" s="2">
        <f t="shared" si="5"/>
        <v>505</v>
      </c>
      <c r="F28" s="2">
        <f t="shared" si="6"/>
        <v>535</v>
      </c>
      <c r="G28" s="2">
        <f>'[1]Mau A1'!B546</f>
        <v>0</v>
      </c>
      <c r="H28" s="2">
        <f t="shared" si="7"/>
        <v>516</v>
      </c>
      <c r="I28" s="2">
        <f t="shared" si="8"/>
        <v>546</v>
      </c>
      <c r="J28" s="2" t="str">
        <f t="shared" si="0"/>
        <v>='[KL_16-17_1file.xls]Mau A1'!B546</v>
      </c>
      <c r="K28" s="2">
        <f t="shared" si="9"/>
        <v>359</v>
      </c>
      <c r="L28" s="2">
        <f>'[1]Mau A1'!C535</f>
        <v>337.3</v>
      </c>
      <c r="M28" s="2">
        <f t="shared" si="10"/>
        <v>505</v>
      </c>
      <c r="N28" s="2">
        <f t="shared" si="11"/>
        <v>535</v>
      </c>
      <c r="O28" s="2" t="str">
        <f t="shared" si="1"/>
        <v>='[KL_16-17_1file.xls]Mau A1'!c535</v>
      </c>
      <c r="P28" s="2">
        <f>'[1]Mau A1'!C546</f>
        <v>0</v>
      </c>
      <c r="Q28" s="2">
        <f t="shared" si="12"/>
        <v>516</v>
      </c>
      <c r="R28" s="2">
        <f t="shared" si="13"/>
        <v>546</v>
      </c>
      <c r="S28" s="2" t="str">
        <f t="shared" si="2"/>
        <v>='[KL_16-17_1file.xls]Mau A1'!c546</v>
      </c>
      <c r="T28" s="2">
        <f t="shared" si="14"/>
        <v>337.3</v>
      </c>
      <c r="U28" s="16" t="str">
        <f>'[2]danh sach'!I28</f>
        <v>CV 14TC-Đ</v>
      </c>
      <c r="V28" s="2">
        <f>'[1]Mau A2'!E28</f>
        <v>40.5</v>
      </c>
      <c r="W28" s="2">
        <f>'[1]Mau A2'!Q28</f>
        <v>0</v>
      </c>
      <c r="X28" s="2">
        <f t="shared" si="3"/>
        <v>377.8</v>
      </c>
      <c r="Z28" s="18" t="str">
        <f t="shared" si="4"/>
        <v>='[KL_16-17_1file.xls]Mau A1'!B535</v>
      </c>
      <c r="AA28" s="18"/>
    </row>
    <row r="29" spans="1:27" x14ac:dyDescent="0.25">
      <c r="A29" s="4">
        <v>19</v>
      </c>
      <c r="B29" s="6" t="str">
        <f>'[1]Mau A2'!B29</f>
        <v xml:space="preserve">Huỳnh Ngọc </v>
      </c>
      <c r="C29" s="8" t="str">
        <f>'[1]Mau A2'!C29</f>
        <v xml:space="preserve">Mai </v>
      </c>
      <c r="D29" s="24">
        <f>'[1]Mau A1'!B565</f>
        <v>150</v>
      </c>
      <c r="E29" s="2">
        <f t="shared" si="5"/>
        <v>535</v>
      </c>
      <c r="F29" s="2">
        <f t="shared" si="6"/>
        <v>565</v>
      </c>
      <c r="G29" s="2">
        <f>'[1]Mau A1'!B576</f>
        <v>360</v>
      </c>
      <c r="H29" s="2">
        <f t="shared" si="7"/>
        <v>546</v>
      </c>
      <c r="I29" s="2">
        <f t="shared" si="8"/>
        <v>576</v>
      </c>
      <c r="J29" s="2" t="str">
        <f t="shared" si="0"/>
        <v>='[KL_16-17_1file.xls]Mau A1'!B576</v>
      </c>
      <c r="K29" s="2">
        <f t="shared" si="9"/>
        <v>510</v>
      </c>
      <c r="L29" s="2">
        <f>'[1]Mau A1'!C565</f>
        <v>114</v>
      </c>
      <c r="M29" s="2">
        <f t="shared" si="10"/>
        <v>535</v>
      </c>
      <c r="N29" s="2">
        <f t="shared" si="11"/>
        <v>565</v>
      </c>
      <c r="O29" s="2" t="str">
        <f t="shared" si="1"/>
        <v>='[KL_16-17_1file.xls]Mau A1'!c565</v>
      </c>
      <c r="P29" s="2">
        <f>'[1]Mau A1'!C576</f>
        <v>248</v>
      </c>
      <c r="Q29" s="2">
        <f t="shared" si="12"/>
        <v>546</v>
      </c>
      <c r="R29" s="2">
        <f t="shared" si="13"/>
        <v>576</v>
      </c>
      <c r="S29" s="2" t="str">
        <f t="shared" si="2"/>
        <v>='[KL_16-17_1file.xls]Mau A1'!c576</v>
      </c>
      <c r="T29" s="2">
        <f t="shared" si="14"/>
        <v>362</v>
      </c>
      <c r="U29" s="16" t="str">
        <f>'[2]danh sach'!I29</f>
        <v>TB.TTND,TBM</v>
      </c>
      <c r="V29" s="2">
        <f>'[1]Mau A2'!E29</f>
        <v>108</v>
      </c>
      <c r="W29" s="2">
        <f>'[1]Mau A2'!Q29</f>
        <v>0</v>
      </c>
      <c r="X29" s="2">
        <f t="shared" si="3"/>
        <v>470</v>
      </c>
      <c r="Z29" s="18" t="str">
        <f t="shared" si="4"/>
        <v>='[KL_16-17_1file.xls]Mau A1'!B565</v>
      </c>
      <c r="AA29" s="18"/>
    </row>
    <row r="30" spans="1:27" s="13" customFormat="1" x14ac:dyDescent="0.25">
      <c r="A30" s="9">
        <v>20</v>
      </c>
      <c r="B30" s="10" t="str">
        <f>'[1]Mau A2'!B30</f>
        <v>Đặng Đức</v>
      </c>
      <c r="C30" s="11" t="str">
        <f>'[1]Mau A2'!C30</f>
        <v xml:space="preserve">Minh </v>
      </c>
      <c r="D30" s="25">
        <f>'[1]Mau A1'!B595</f>
        <v>150</v>
      </c>
      <c r="E30" s="12">
        <f t="shared" si="5"/>
        <v>565</v>
      </c>
      <c r="F30" s="12">
        <f t="shared" si="6"/>
        <v>595</v>
      </c>
      <c r="G30" s="12">
        <f>'[1]Mau A1'!B606</f>
        <v>375</v>
      </c>
      <c r="H30" s="12">
        <f t="shared" si="7"/>
        <v>576</v>
      </c>
      <c r="I30" s="12">
        <f t="shared" si="8"/>
        <v>606</v>
      </c>
      <c r="J30" s="2" t="str">
        <f t="shared" si="0"/>
        <v>='[KL_16-17_1file.xls]Mau A1'!B606</v>
      </c>
      <c r="K30" s="12">
        <f t="shared" si="9"/>
        <v>525</v>
      </c>
      <c r="L30" s="12">
        <f>'[1]Mau A1'!C595</f>
        <v>121</v>
      </c>
      <c r="M30" s="12">
        <f t="shared" si="10"/>
        <v>565</v>
      </c>
      <c r="N30" s="12">
        <f t="shared" si="11"/>
        <v>595</v>
      </c>
      <c r="O30" s="2" t="str">
        <f t="shared" si="1"/>
        <v>='[KL_16-17_1file.xls]Mau A1'!c595</v>
      </c>
      <c r="P30" s="12">
        <f>'[1]Mau A1'!C606</f>
        <v>252.9</v>
      </c>
      <c r="Q30" s="12">
        <f t="shared" si="12"/>
        <v>576</v>
      </c>
      <c r="R30" s="12">
        <f t="shared" si="13"/>
        <v>606</v>
      </c>
      <c r="S30" s="2" t="str">
        <f t="shared" si="2"/>
        <v>='[KL_16-17_1file.xls]Mau A1'!c606</v>
      </c>
      <c r="T30" s="12">
        <f t="shared" si="14"/>
        <v>373.9</v>
      </c>
      <c r="U30" s="17" t="str">
        <f>'[2]danh sach'!I30</f>
        <v>CV 15CĐ-ĐĐT7</v>
      </c>
      <c r="V30" s="12">
        <f>'[1]Mau A2'!E30</f>
        <v>40.5</v>
      </c>
      <c r="W30" s="2">
        <f>'[1]Mau A2'!Q30</f>
        <v>0</v>
      </c>
      <c r="X30" s="2">
        <f t="shared" si="3"/>
        <v>414.4</v>
      </c>
      <c r="Z30" s="18" t="str">
        <f t="shared" si="4"/>
        <v>='[KL_16-17_1file.xls]Mau A1'!B595</v>
      </c>
      <c r="AA30" s="18"/>
    </row>
    <row r="31" spans="1:27" x14ac:dyDescent="0.25">
      <c r="A31" s="4">
        <v>21</v>
      </c>
      <c r="B31" s="6" t="str">
        <f>'[1]Mau A2'!B31</f>
        <v>Nguyễn Thị Tố</v>
      </c>
      <c r="C31" s="8" t="str">
        <f>'[1]Mau A2'!C31</f>
        <v xml:space="preserve">Nga </v>
      </c>
      <c r="D31" s="24">
        <f>'[1]Mau A1'!B625</f>
        <v>210</v>
      </c>
      <c r="E31" s="2">
        <f t="shared" si="5"/>
        <v>595</v>
      </c>
      <c r="F31" s="2">
        <f t="shared" si="6"/>
        <v>625</v>
      </c>
      <c r="G31" s="2">
        <f>'[1]Mau A1'!B636</f>
        <v>255</v>
      </c>
      <c r="H31" s="2">
        <f t="shared" si="7"/>
        <v>606</v>
      </c>
      <c r="I31" s="2">
        <f t="shared" si="8"/>
        <v>636</v>
      </c>
      <c r="J31" s="2" t="str">
        <f t="shared" si="0"/>
        <v>='[KL_16-17_1file.xls]Mau A1'!B636</v>
      </c>
      <c r="K31" s="2">
        <f t="shared" si="9"/>
        <v>465</v>
      </c>
      <c r="L31" s="2">
        <f>'[1]Mau A1'!C625</f>
        <v>170</v>
      </c>
      <c r="M31" s="2">
        <f t="shared" si="10"/>
        <v>595</v>
      </c>
      <c r="N31" s="2">
        <f t="shared" si="11"/>
        <v>625</v>
      </c>
      <c r="O31" s="2" t="str">
        <f t="shared" si="1"/>
        <v>='[KL_16-17_1file.xls]Mau A1'!c625</v>
      </c>
      <c r="P31" s="2">
        <f>'[1]Mau A1'!C636</f>
        <v>226</v>
      </c>
      <c r="Q31" s="2">
        <f t="shared" si="12"/>
        <v>606</v>
      </c>
      <c r="R31" s="2">
        <f t="shared" si="13"/>
        <v>636</v>
      </c>
      <c r="S31" s="2" t="str">
        <f t="shared" si="2"/>
        <v>='[KL_16-17_1file.xls]Mau A1'!c636</v>
      </c>
      <c r="T31" s="2">
        <f t="shared" si="14"/>
        <v>396</v>
      </c>
      <c r="U31" s="16" t="str">
        <f>'[2]danh sach'!I31</f>
        <v>CV 15CĐ-ĐĐT6</v>
      </c>
      <c r="V31" s="2">
        <f>'[1]Mau A2'!E31</f>
        <v>40.5</v>
      </c>
      <c r="W31" s="2">
        <f>'[1]Mau A2'!Q31</f>
        <v>0</v>
      </c>
      <c r="X31" s="2">
        <f t="shared" si="3"/>
        <v>436.5</v>
      </c>
      <c r="Z31" s="18" t="str">
        <f t="shared" si="4"/>
        <v>='[KL_16-17_1file.xls]Mau A1'!B625</v>
      </c>
      <c r="AA31" s="18"/>
    </row>
    <row r="32" spans="1:27" x14ac:dyDescent="0.25">
      <c r="A32" s="4">
        <v>22</v>
      </c>
      <c r="B32" s="6" t="str">
        <f>'[1]Mau A2'!B32</f>
        <v>Nguyễn Trần Thanh</v>
      </c>
      <c r="C32" s="8" t="str">
        <f>'[1]Mau A2'!C32</f>
        <v xml:space="preserve">Nhàn </v>
      </c>
      <c r="D32" s="24">
        <f>'[1]Mau A1'!B655</f>
        <v>330</v>
      </c>
      <c r="E32" s="2">
        <f t="shared" si="5"/>
        <v>625</v>
      </c>
      <c r="F32" s="2">
        <f t="shared" si="6"/>
        <v>655</v>
      </c>
      <c r="G32" s="2">
        <f>'[1]Mau A1'!B666</f>
        <v>0</v>
      </c>
      <c r="H32" s="2">
        <f t="shared" si="7"/>
        <v>636</v>
      </c>
      <c r="I32" s="2">
        <f t="shared" si="8"/>
        <v>666</v>
      </c>
      <c r="J32" s="2" t="str">
        <f t="shared" si="0"/>
        <v>='[KL_16-17_1file.xls]Mau A1'!B666</v>
      </c>
      <c r="K32" s="2">
        <f t="shared" si="9"/>
        <v>330</v>
      </c>
      <c r="L32" s="2">
        <f>'[1]Mau A1'!C655</f>
        <v>304</v>
      </c>
      <c r="M32" s="2">
        <f t="shared" si="10"/>
        <v>625</v>
      </c>
      <c r="N32" s="2">
        <f t="shared" si="11"/>
        <v>655</v>
      </c>
      <c r="O32" s="2" t="str">
        <f t="shared" si="1"/>
        <v>='[KL_16-17_1file.xls]Mau A1'!c655</v>
      </c>
      <c r="P32" s="2">
        <f>'[1]Mau A1'!C666</f>
        <v>0</v>
      </c>
      <c r="Q32" s="2">
        <f t="shared" si="12"/>
        <v>636</v>
      </c>
      <c r="R32" s="2">
        <f t="shared" si="13"/>
        <v>666</v>
      </c>
      <c r="S32" s="2" t="str">
        <f t="shared" si="2"/>
        <v>='[KL_16-17_1file.xls]Mau A1'!c666</v>
      </c>
      <c r="T32" s="2">
        <f t="shared" si="14"/>
        <v>304</v>
      </c>
      <c r="U32" s="16" t="str">
        <f>'[2]danh sach'!I32</f>
        <v>CV 15CĐ-ĐĐT8</v>
      </c>
      <c r="V32" s="2">
        <f>'[1]Mau A2'!E32</f>
        <v>40.5</v>
      </c>
      <c r="W32" s="2">
        <f>'[1]Mau A2'!Q32</f>
        <v>0</v>
      </c>
      <c r="X32" s="2">
        <f t="shared" si="3"/>
        <v>344.5</v>
      </c>
      <c r="Z32" s="18" t="str">
        <f t="shared" si="4"/>
        <v>='[KL_16-17_1file.xls]Mau A1'!B655</v>
      </c>
      <c r="AA32" s="18"/>
    </row>
    <row r="33" spans="1:27" x14ac:dyDescent="0.25">
      <c r="A33" s="4">
        <v>23</v>
      </c>
      <c r="B33" s="6" t="str">
        <f>'[1]Mau A2'!B33</f>
        <v>Đỗ Huỳnh Thanh</v>
      </c>
      <c r="C33" s="8" t="str">
        <f>'[1]Mau A2'!C33</f>
        <v xml:space="preserve">Phong </v>
      </c>
      <c r="D33" s="24">
        <f>'[1]Mau A1'!B685</f>
        <v>403</v>
      </c>
      <c r="E33" s="2">
        <f t="shared" si="5"/>
        <v>655</v>
      </c>
      <c r="F33" s="2">
        <f t="shared" si="6"/>
        <v>685</v>
      </c>
      <c r="G33" s="2">
        <f>'[1]Mau A1'!B696</f>
        <v>0</v>
      </c>
      <c r="H33" s="2">
        <f t="shared" si="7"/>
        <v>666</v>
      </c>
      <c r="I33" s="2">
        <f t="shared" si="8"/>
        <v>696</v>
      </c>
      <c r="J33" s="2" t="str">
        <f t="shared" si="0"/>
        <v>='[KL_16-17_1file.xls]Mau A1'!B696</v>
      </c>
      <c r="K33" s="2">
        <f t="shared" si="9"/>
        <v>403</v>
      </c>
      <c r="L33" s="2">
        <f>'[1]Mau A1'!C685</f>
        <v>303.7</v>
      </c>
      <c r="M33" s="2">
        <f t="shared" si="10"/>
        <v>655</v>
      </c>
      <c r="N33" s="2">
        <f t="shared" si="11"/>
        <v>685</v>
      </c>
      <c r="O33" s="2" t="str">
        <f t="shared" si="1"/>
        <v>='[KL_16-17_1file.xls]Mau A1'!c685</v>
      </c>
      <c r="P33" s="2">
        <f>'[1]Mau A1'!C696</f>
        <v>0</v>
      </c>
      <c r="Q33" s="2">
        <f t="shared" si="12"/>
        <v>666</v>
      </c>
      <c r="R33" s="2">
        <f t="shared" si="13"/>
        <v>696</v>
      </c>
      <c r="S33" s="2" t="str">
        <f t="shared" si="2"/>
        <v>='[KL_16-17_1file.xls]Mau A1'!c696</v>
      </c>
      <c r="T33" s="2">
        <f t="shared" si="14"/>
        <v>303.7</v>
      </c>
      <c r="U33" s="16" t="str">
        <f>'[2]danh sach'!I33</f>
        <v>CV 14CĐ-Đ1</v>
      </c>
      <c r="V33" s="2">
        <f>'[1]Mau A2'!E33</f>
        <v>40.5</v>
      </c>
      <c r="W33" s="2">
        <f>'[1]Mau A2'!Q33</f>
        <v>0</v>
      </c>
      <c r="X33" s="2">
        <f t="shared" si="3"/>
        <v>344.2</v>
      </c>
      <c r="Z33" s="18" t="str">
        <f t="shared" si="4"/>
        <v>='[KL_16-17_1file.xls]Mau A1'!B685</v>
      </c>
      <c r="AA33" s="18"/>
    </row>
    <row r="34" spans="1:27" x14ac:dyDescent="0.25">
      <c r="A34" s="4">
        <v>24</v>
      </c>
      <c r="B34" s="6" t="str">
        <f>'[1]Mau A2'!B34</f>
        <v>Nguyễn Anh</v>
      </c>
      <c r="C34" s="8" t="str">
        <f>'[1]Mau A2'!C34</f>
        <v xml:space="preserve">Tăng </v>
      </c>
      <c r="D34" s="24">
        <f>'[1]Mau A1'!B715</f>
        <v>300</v>
      </c>
      <c r="E34" s="2">
        <f t="shared" si="5"/>
        <v>685</v>
      </c>
      <c r="F34" s="2">
        <f t="shared" si="6"/>
        <v>715</v>
      </c>
      <c r="G34" s="2">
        <f>'[1]Mau A1'!B726</f>
        <v>0</v>
      </c>
      <c r="H34" s="2">
        <f t="shared" si="7"/>
        <v>696</v>
      </c>
      <c r="I34" s="2">
        <f t="shared" si="8"/>
        <v>726</v>
      </c>
      <c r="J34" s="2" t="str">
        <f t="shared" si="0"/>
        <v>='[KL_16-17_1file.xls]Mau A1'!B726</v>
      </c>
      <c r="K34" s="2">
        <f t="shared" si="9"/>
        <v>300</v>
      </c>
      <c r="L34" s="2">
        <f>'[1]Mau A1'!C715</f>
        <v>242</v>
      </c>
      <c r="M34" s="2">
        <f t="shared" si="10"/>
        <v>685</v>
      </c>
      <c r="N34" s="2">
        <f t="shared" si="11"/>
        <v>715</v>
      </c>
      <c r="O34" s="2" t="str">
        <f t="shared" si="1"/>
        <v>='[KL_16-17_1file.xls]Mau A1'!c715</v>
      </c>
      <c r="P34" s="2">
        <f>'[1]Mau A1'!C726</f>
        <v>0</v>
      </c>
      <c r="Q34" s="2">
        <f t="shared" si="12"/>
        <v>696</v>
      </c>
      <c r="R34" s="2">
        <f t="shared" si="13"/>
        <v>726</v>
      </c>
      <c r="S34" s="2" t="str">
        <f t="shared" si="2"/>
        <v>='[KL_16-17_1file.xls]Mau A1'!c726</v>
      </c>
      <c r="T34" s="2">
        <f t="shared" si="14"/>
        <v>242</v>
      </c>
      <c r="U34" s="16" t="str">
        <f>'[2]danh sach'!I34</f>
        <v>CV 13CĐ-Đ3</v>
      </c>
      <c r="V34" s="2">
        <f>'[1]Mau A2'!E34</f>
        <v>40.5</v>
      </c>
      <c r="W34" s="2">
        <f>'[1]Mau A2'!Q34</f>
        <v>0</v>
      </c>
      <c r="X34" s="2">
        <f t="shared" si="3"/>
        <v>282.5</v>
      </c>
      <c r="Z34" s="18" t="str">
        <f t="shared" si="4"/>
        <v>='[KL_16-17_1file.xls]Mau A1'!B715</v>
      </c>
      <c r="AA34" s="18"/>
    </row>
    <row r="35" spans="1:27" x14ac:dyDescent="0.25">
      <c r="A35" s="4">
        <v>25</v>
      </c>
      <c r="B35" s="6" t="str">
        <f>'[1]Mau A2'!B35</f>
        <v>Quách Minh</v>
      </c>
      <c r="C35" s="8" t="str">
        <f>'[1]Mau A2'!C35</f>
        <v xml:space="preserve">Thử </v>
      </c>
      <c r="D35" s="24">
        <f>'[1]Mau A1'!B745</f>
        <v>390</v>
      </c>
      <c r="E35" s="2">
        <f t="shared" si="5"/>
        <v>715</v>
      </c>
      <c r="F35" s="2">
        <f t="shared" si="6"/>
        <v>745</v>
      </c>
      <c r="G35" s="2">
        <f>'[1]Mau A1'!B756</f>
        <v>0</v>
      </c>
      <c r="H35" s="2">
        <f t="shared" si="7"/>
        <v>726</v>
      </c>
      <c r="I35" s="2">
        <f t="shared" si="8"/>
        <v>756</v>
      </c>
      <c r="J35" s="2" t="str">
        <f t="shared" si="0"/>
        <v>='[KL_16-17_1file.xls]Mau A1'!B756</v>
      </c>
      <c r="K35" s="2">
        <f t="shared" si="9"/>
        <v>390</v>
      </c>
      <c r="L35" s="2">
        <f>'[1]Mau A1'!C745</f>
        <v>336.8</v>
      </c>
      <c r="M35" s="2">
        <f t="shared" si="10"/>
        <v>715</v>
      </c>
      <c r="N35" s="2">
        <f t="shared" si="11"/>
        <v>745</v>
      </c>
      <c r="O35" s="2" t="str">
        <f t="shared" si="1"/>
        <v>='[KL_16-17_1file.xls]Mau A1'!c745</v>
      </c>
      <c r="P35" s="2">
        <f>'[1]Mau A1'!C756</f>
        <v>0</v>
      </c>
      <c r="Q35" s="2">
        <f t="shared" si="12"/>
        <v>726</v>
      </c>
      <c r="R35" s="2">
        <f t="shared" si="13"/>
        <v>756</v>
      </c>
      <c r="S35" s="2" t="str">
        <f t="shared" si="2"/>
        <v>='[KL_16-17_1file.xls]Mau A1'!c756</v>
      </c>
      <c r="T35" s="2">
        <f t="shared" si="14"/>
        <v>336.8</v>
      </c>
      <c r="U35" s="16" t="str">
        <f>'[2]danh sach'!I35</f>
        <v>TBM, CV 13CĐ-Đ2</v>
      </c>
      <c r="V35" s="2">
        <f>'[1]Mau A2'!E35</f>
        <v>54</v>
      </c>
      <c r="W35" s="2">
        <f>'[1]Mau A2'!Q35</f>
        <v>0</v>
      </c>
      <c r="X35" s="2">
        <f t="shared" si="3"/>
        <v>390.8</v>
      </c>
      <c r="Z35" s="18" t="str">
        <f t="shared" si="4"/>
        <v>='[KL_16-17_1file.xls]Mau A1'!B745</v>
      </c>
      <c r="AA35" s="18"/>
    </row>
    <row r="36" spans="1:27" x14ac:dyDescent="0.25">
      <c r="A36" s="4">
        <v>26</v>
      </c>
      <c r="B36" s="6" t="str">
        <f>'[1]Mau A2'!B36</f>
        <v xml:space="preserve">Trần Công </v>
      </c>
      <c r="C36" s="8" t="str">
        <f>'[1]Mau A2'!C36</f>
        <v xml:space="preserve">Tiến </v>
      </c>
      <c r="D36" s="24">
        <f>'[1]Mau A1'!B775</f>
        <v>450</v>
      </c>
      <c r="E36" s="2">
        <f t="shared" si="5"/>
        <v>745</v>
      </c>
      <c r="F36" s="2">
        <f t="shared" si="6"/>
        <v>775</v>
      </c>
      <c r="G36" s="2">
        <f>'[1]Mau A1'!B786</f>
        <v>0</v>
      </c>
      <c r="H36" s="2">
        <f t="shared" si="7"/>
        <v>756</v>
      </c>
      <c r="I36" s="2">
        <f t="shared" si="8"/>
        <v>786</v>
      </c>
      <c r="J36" s="2" t="str">
        <f t="shared" si="0"/>
        <v>='[KL_16-17_1file.xls]Mau A1'!B786</v>
      </c>
      <c r="K36" s="2">
        <f t="shared" si="9"/>
        <v>450</v>
      </c>
      <c r="L36" s="2">
        <f>'[1]Mau A1'!C775</f>
        <v>334</v>
      </c>
      <c r="M36" s="2">
        <f t="shared" si="10"/>
        <v>745</v>
      </c>
      <c r="N36" s="2">
        <f t="shared" si="11"/>
        <v>775</v>
      </c>
      <c r="O36" s="2" t="str">
        <f t="shared" si="1"/>
        <v>='[KL_16-17_1file.xls]Mau A1'!c775</v>
      </c>
      <c r="P36" s="2">
        <f>'[1]Mau A1'!C786</f>
        <v>0</v>
      </c>
      <c r="Q36" s="2">
        <f t="shared" si="12"/>
        <v>756</v>
      </c>
      <c r="R36" s="2">
        <f t="shared" si="13"/>
        <v>786</v>
      </c>
      <c r="S36" s="2" t="str">
        <f t="shared" si="2"/>
        <v>='[KL_16-17_1file.xls]Mau A1'!c786</v>
      </c>
      <c r="T36" s="2">
        <f t="shared" si="14"/>
        <v>334</v>
      </c>
      <c r="U36" s="16" t="str">
        <f>'[2]danh sach'!I36</f>
        <v>CV 15CĐ-ĐĐT2</v>
      </c>
      <c r="V36" s="2">
        <f>'[1]Mau A2'!E36</f>
        <v>40.5</v>
      </c>
      <c r="W36" s="2">
        <f>'[1]Mau A2'!Q36</f>
        <v>0</v>
      </c>
      <c r="X36" s="2">
        <f t="shared" si="3"/>
        <v>374.5</v>
      </c>
      <c r="Z36" s="18" t="str">
        <f t="shared" si="4"/>
        <v>='[KL_16-17_1file.xls]Mau A1'!B775</v>
      </c>
      <c r="AA36" s="18"/>
    </row>
    <row r="37" spans="1:27" x14ac:dyDescent="0.25">
      <c r="A37" s="4">
        <v>27</v>
      </c>
      <c r="B37" s="6" t="str">
        <f>'[1]Mau A2'!B37</f>
        <v>Bốc Minh</v>
      </c>
      <c r="C37" s="8" t="str">
        <f>'[1]Mau A2'!C37</f>
        <v xml:space="preserve">Trí </v>
      </c>
      <c r="D37" s="24">
        <f>'[1]Mau A1'!B805</f>
        <v>120</v>
      </c>
      <c r="E37" s="2">
        <f t="shared" si="5"/>
        <v>775</v>
      </c>
      <c r="F37" s="2">
        <f t="shared" si="6"/>
        <v>805</v>
      </c>
      <c r="G37" s="2">
        <f>'[1]Mau A1'!B816</f>
        <v>375</v>
      </c>
      <c r="H37" s="2">
        <f t="shared" si="7"/>
        <v>786</v>
      </c>
      <c r="I37" s="2">
        <f t="shared" si="8"/>
        <v>816</v>
      </c>
      <c r="J37" s="2" t="str">
        <f t="shared" si="0"/>
        <v>='[KL_16-17_1file.xls]Mau A1'!B816</v>
      </c>
      <c r="K37" s="2">
        <f t="shared" si="9"/>
        <v>495</v>
      </c>
      <c r="L37" s="2">
        <f>'[1]Mau A1'!C805</f>
        <v>88</v>
      </c>
      <c r="M37" s="2">
        <f t="shared" si="10"/>
        <v>775</v>
      </c>
      <c r="N37" s="2">
        <f t="shared" si="11"/>
        <v>805</v>
      </c>
      <c r="O37" s="2" t="str">
        <f t="shared" si="1"/>
        <v>='[KL_16-17_1file.xls]Mau A1'!c805</v>
      </c>
      <c r="P37" s="2">
        <f>'[1]Mau A1'!C816</f>
        <v>264.89999999999998</v>
      </c>
      <c r="Q37" s="2">
        <f t="shared" si="12"/>
        <v>786</v>
      </c>
      <c r="R37" s="2">
        <f t="shared" si="13"/>
        <v>816</v>
      </c>
      <c r="S37" s="2" t="str">
        <f t="shared" si="2"/>
        <v>='[KL_16-17_1file.xls]Mau A1'!c816</v>
      </c>
      <c r="T37" s="2">
        <f t="shared" si="14"/>
        <v>352.9</v>
      </c>
      <c r="U37" s="16" t="str">
        <f>'[2]danh sach'!I37</f>
        <v>CN 14TC-ĐT</v>
      </c>
      <c r="V37" s="2">
        <f>'[1]Mau A2'!E37</f>
        <v>40.5</v>
      </c>
      <c r="W37" s="2">
        <f>'[1]Mau A2'!Q37</f>
        <v>0</v>
      </c>
      <c r="X37" s="2">
        <f t="shared" si="3"/>
        <v>393.4</v>
      </c>
      <c r="Z37" s="18" t="str">
        <f t="shared" si="4"/>
        <v>='[KL_16-17_1file.xls]Mau A1'!B805</v>
      </c>
      <c r="AA37" s="18"/>
    </row>
    <row r="38" spans="1:27" x14ac:dyDescent="0.25">
      <c r="A38" s="4">
        <v>28</v>
      </c>
      <c r="B38" s="6" t="str">
        <f>'[1]Mau A2'!B38</f>
        <v>Nguyễn Trọng</v>
      </c>
      <c r="C38" s="8" t="str">
        <f>'[1]Mau A2'!C38</f>
        <v xml:space="preserve">Trí </v>
      </c>
      <c r="D38" s="24">
        <f>'[1]Mau A1'!B835</f>
        <v>345</v>
      </c>
      <c r="E38" s="2">
        <f t="shared" si="5"/>
        <v>805</v>
      </c>
      <c r="F38" s="2">
        <f t="shared" si="6"/>
        <v>835</v>
      </c>
      <c r="G38" s="2">
        <f>'[1]Mau A1'!B846</f>
        <v>330</v>
      </c>
      <c r="H38" s="2">
        <f t="shared" si="7"/>
        <v>816</v>
      </c>
      <c r="I38" s="2">
        <f t="shared" si="8"/>
        <v>846</v>
      </c>
      <c r="J38" s="2" t="str">
        <f t="shared" si="0"/>
        <v>='[KL_16-17_1file.xls]Mau A1'!B846</v>
      </c>
      <c r="K38" s="2">
        <f t="shared" si="9"/>
        <v>675</v>
      </c>
      <c r="L38" s="2">
        <f>'[1]Mau A1'!C835</f>
        <v>287</v>
      </c>
      <c r="M38" s="2">
        <f t="shared" si="10"/>
        <v>805</v>
      </c>
      <c r="N38" s="2">
        <f t="shared" si="11"/>
        <v>835</v>
      </c>
      <c r="O38" s="2" t="str">
        <f t="shared" si="1"/>
        <v>='[KL_16-17_1file.xls]Mau A1'!c835</v>
      </c>
      <c r="P38" s="2">
        <f>'[1]Mau A1'!C846</f>
        <v>228</v>
      </c>
      <c r="Q38" s="2">
        <f t="shared" si="12"/>
        <v>816</v>
      </c>
      <c r="R38" s="2">
        <f t="shared" si="13"/>
        <v>846</v>
      </c>
      <c r="S38" s="2" t="str">
        <f t="shared" si="2"/>
        <v>='[KL_16-17_1file.xls]Mau A1'!c846</v>
      </c>
      <c r="T38" s="2">
        <f t="shared" si="14"/>
        <v>515</v>
      </c>
      <c r="U38" s="16" t="str">
        <f>'[2]danh sach'!I38</f>
        <v>CV 15CĐ-ĐĐT1</v>
      </c>
      <c r="V38" s="2">
        <f>'[1]Mau A2'!E38</f>
        <v>40.5</v>
      </c>
      <c r="W38" s="2">
        <f>'[1]Mau A2'!Q38</f>
        <v>0</v>
      </c>
      <c r="X38" s="2">
        <f t="shared" si="3"/>
        <v>555.5</v>
      </c>
      <c r="Z38" s="18" t="str">
        <f t="shared" si="4"/>
        <v>='[KL_16-17_1file.xls]Mau A1'!B835</v>
      </c>
      <c r="AA38" s="18"/>
    </row>
    <row r="39" spans="1:27" x14ac:dyDescent="0.25">
      <c r="A39" s="4">
        <v>29</v>
      </c>
      <c r="B39" s="6" t="str">
        <f>'[1]Mau A2'!B39</f>
        <v xml:space="preserve">Trần Hiếu </v>
      </c>
      <c r="C39" s="8" t="str">
        <f>'[1]Mau A2'!C39</f>
        <v xml:space="preserve">Trinh </v>
      </c>
      <c r="D39" s="24">
        <f>'[1]Mau A1'!B865</f>
        <v>360</v>
      </c>
      <c r="E39" s="2">
        <f t="shared" si="5"/>
        <v>835</v>
      </c>
      <c r="F39" s="2">
        <f t="shared" si="6"/>
        <v>865</v>
      </c>
      <c r="G39" s="2">
        <f>'[1]Mau A1'!B876</f>
        <v>0</v>
      </c>
      <c r="H39" s="2">
        <f t="shared" si="7"/>
        <v>846</v>
      </c>
      <c r="I39" s="2">
        <f t="shared" si="8"/>
        <v>876</v>
      </c>
      <c r="J39" s="2" t="str">
        <f t="shared" si="0"/>
        <v>='[KL_16-17_1file.xls]Mau A1'!B876</v>
      </c>
      <c r="K39" s="2">
        <f t="shared" si="9"/>
        <v>360</v>
      </c>
      <c r="L39" s="2">
        <f>'[1]Mau A1'!C865</f>
        <v>282</v>
      </c>
      <c r="M39" s="2">
        <f t="shared" si="10"/>
        <v>835</v>
      </c>
      <c r="N39" s="2">
        <f t="shared" si="11"/>
        <v>865</v>
      </c>
      <c r="O39" s="2" t="str">
        <f t="shared" si="1"/>
        <v>='[KL_16-17_1file.xls]Mau A1'!c865</v>
      </c>
      <c r="P39" s="2">
        <f>'[1]Mau A1'!C876</f>
        <v>0</v>
      </c>
      <c r="Q39" s="2">
        <f t="shared" si="12"/>
        <v>846</v>
      </c>
      <c r="R39" s="2">
        <f t="shared" si="13"/>
        <v>876</v>
      </c>
      <c r="S39" s="2" t="str">
        <f t="shared" si="2"/>
        <v>='[KL_16-17_1file.xls]Mau A1'!c876</v>
      </c>
      <c r="T39" s="2">
        <f t="shared" si="14"/>
        <v>282</v>
      </c>
      <c r="U39" s="16" t="str">
        <f>'[2]danh sach'!I39</f>
        <v>CV 15CĐ-ĐĐT3</v>
      </c>
      <c r="V39" s="2">
        <f>'[1]Mau A2'!E39</f>
        <v>40.5</v>
      </c>
      <c r="W39" s="2">
        <f>'[1]Mau A2'!Q39</f>
        <v>0</v>
      </c>
      <c r="X39" s="2">
        <f t="shared" si="3"/>
        <v>322.5</v>
      </c>
      <c r="Z39" s="18" t="str">
        <f t="shared" si="4"/>
        <v>='[KL_16-17_1file.xls]Mau A1'!B865</v>
      </c>
      <c r="AA39" s="18"/>
    </row>
    <row r="40" spans="1:27" s="13" customFormat="1" ht="31.5" x14ac:dyDescent="0.25">
      <c r="A40" s="9">
        <v>30</v>
      </c>
      <c r="B40" s="10" t="str">
        <f>'[1]Mau A2'!B40</f>
        <v xml:space="preserve">Trần Nguyên Bảo </v>
      </c>
      <c r="C40" s="11" t="str">
        <f>'[1]Mau A2'!C40</f>
        <v>Trân</v>
      </c>
      <c r="D40" s="25">
        <f>'[1]Mau A1'!B895</f>
        <v>120</v>
      </c>
      <c r="E40" s="12">
        <f t="shared" si="5"/>
        <v>865</v>
      </c>
      <c r="F40" s="12">
        <f t="shared" si="6"/>
        <v>895</v>
      </c>
      <c r="G40" s="12">
        <f>'[1]Mau A1'!B906</f>
        <v>375</v>
      </c>
      <c r="H40" s="12">
        <f t="shared" si="7"/>
        <v>876</v>
      </c>
      <c r="I40" s="12">
        <f t="shared" si="8"/>
        <v>906</v>
      </c>
      <c r="J40" s="2" t="str">
        <f t="shared" si="0"/>
        <v>='[KL_16-17_1file.xls]Mau A1'!B906</v>
      </c>
      <c r="K40" s="12">
        <f t="shared" si="9"/>
        <v>495</v>
      </c>
      <c r="L40" s="12">
        <f>'[1]Mau A1'!C895</f>
        <v>100</v>
      </c>
      <c r="M40" s="12">
        <f t="shared" si="10"/>
        <v>865</v>
      </c>
      <c r="N40" s="12">
        <f t="shared" si="11"/>
        <v>895</v>
      </c>
      <c r="O40" s="2" t="str">
        <f t="shared" si="1"/>
        <v>='[KL_16-17_1file.xls]Mau A1'!c895</v>
      </c>
      <c r="P40" s="12">
        <f>'[1]Mau A1'!C906</f>
        <v>260</v>
      </c>
      <c r="Q40" s="12">
        <f t="shared" si="12"/>
        <v>876</v>
      </c>
      <c r="R40" s="12">
        <f t="shared" si="13"/>
        <v>906</v>
      </c>
      <c r="S40" s="2" t="str">
        <f t="shared" si="2"/>
        <v>='[KL_16-17_1file.xls]Mau A1'!c906</v>
      </c>
      <c r="T40" s="12">
        <f t="shared" si="14"/>
        <v>360</v>
      </c>
      <c r="U40" s="17" t="str">
        <f>'[2]danh sach'!I40</f>
        <v>CVHT 15CĐ-LTĐ (HK2)</v>
      </c>
      <c r="V40" s="12">
        <f>'[1]Mau A2'!E40</f>
        <v>40.5</v>
      </c>
      <c r="W40" s="2">
        <f>'[1]Mau A2'!Q40</f>
        <v>0</v>
      </c>
      <c r="X40" s="2">
        <f t="shared" si="3"/>
        <v>400.5</v>
      </c>
      <c r="Z40" s="18" t="str">
        <f t="shared" si="4"/>
        <v>='[KL_16-17_1file.xls]Mau A1'!B895</v>
      </c>
      <c r="AA40" s="18"/>
    </row>
    <row r="41" spans="1:27" x14ac:dyDescent="0.25">
      <c r="A41" s="4">
        <v>31</v>
      </c>
      <c r="B41" s="6" t="str">
        <f>'[1]Mau A2'!B41</f>
        <v xml:space="preserve">Nguyễn Văn </v>
      </c>
      <c r="C41" s="8" t="str">
        <f>'[1]Mau A2'!C41</f>
        <v xml:space="preserve">Yên </v>
      </c>
      <c r="D41" s="24">
        <f>'[1]Mau A1'!B925</f>
        <v>315</v>
      </c>
      <c r="E41" s="2">
        <f t="shared" si="5"/>
        <v>895</v>
      </c>
      <c r="F41" s="2">
        <f t="shared" si="6"/>
        <v>925</v>
      </c>
      <c r="G41" s="2">
        <f>'[1]Mau A1'!B936</f>
        <v>0</v>
      </c>
      <c r="H41" s="2">
        <f t="shared" si="7"/>
        <v>906</v>
      </c>
      <c r="I41" s="2">
        <f t="shared" si="8"/>
        <v>936</v>
      </c>
      <c r="J41" s="2" t="str">
        <f t="shared" si="0"/>
        <v>='[KL_16-17_1file.xls]Mau A1'!B936</v>
      </c>
      <c r="K41" s="2">
        <f t="shared" si="9"/>
        <v>315</v>
      </c>
      <c r="L41" s="2">
        <f>'[1]Mau A1'!C925</f>
        <v>314.7</v>
      </c>
      <c r="M41" s="2">
        <f t="shared" si="10"/>
        <v>895</v>
      </c>
      <c r="N41" s="2">
        <f t="shared" si="11"/>
        <v>925</v>
      </c>
      <c r="O41" s="2" t="str">
        <f t="shared" si="1"/>
        <v>='[KL_16-17_1file.xls]Mau A1'!c925</v>
      </c>
      <c r="P41" s="2">
        <f>'[1]Mau A1'!C936</f>
        <v>0</v>
      </c>
      <c r="Q41" s="2">
        <f t="shared" si="12"/>
        <v>906</v>
      </c>
      <c r="R41" s="2">
        <f t="shared" si="13"/>
        <v>936</v>
      </c>
      <c r="S41" s="2" t="str">
        <f t="shared" si="2"/>
        <v>='[KL_16-17_1file.xls]Mau A1'!c936</v>
      </c>
      <c r="T41" s="2">
        <f t="shared" si="14"/>
        <v>314.7</v>
      </c>
      <c r="U41" s="16" t="str">
        <f>'[2]danh sach'!I41</f>
        <v>CN</v>
      </c>
      <c r="V41" s="2">
        <f>'[1]Mau A2'!E41</f>
        <v>40.5</v>
      </c>
      <c r="W41" s="2">
        <f>'[1]Mau A2'!Q41</f>
        <v>0</v>
      </c>
      <c r="X41" s="2">
        <f t="shared" si="3"/>
        <v>355.2</v>
      </c>
      <c r="Z41" s="18" t="str">
        <f t="shared" si="4"/>
        <v>='[KL_16-17_1file.xls]Mau A1'!B925</v>
      </c>
      <c r="AA41" s="18"/>
    </row>
    <row r="42" spans="1:27" x14ac:dyDescent="0.25">
      <c r="A42" s="4">
        <v>32</v>
      </c>
      <c r="B42" s="6" t="str">
        <f>'[1]Mau A2'!B42</f>
        <v>Phạm Thành</v>
      </c>
      <c r="C42" s="8" t="str">
        <f>'[1]Mau A2'!C42</f>
        <v>Danh</v>
      </c>
      <c r="D42" s="24">
        <f>'[1]Mau A1'!B955</f>
        <v>0</v>
      </c>
      <c r="E42" s="2">
        <f t="shared" si="5"/>
        <v>925</v>
      </c>
      <c r="F42" s="2">
        <f t="shared" si="6"/>
        <v>955</v>
      </c>
      <c r="G42" s="2">
        <f>'[1]Mau A1'!B966</f>
        <v>0</v>
      </c>
      <c r="H42" s="2">
        <f t="shared" si="7"/>
        <v>936</v>
      </c>
      <c r="I42" s="2">
        <f t="shared" si="8"/>
        <v>966</v>
      </c>
      <c r="J42" s="2" t="str">
        <f t="shared" si="0"/>
        <v>='[KL_16-17_1file.xls]Mau A1'!B966</v>
      </c>
      <c r="K42" s="2">
        <f t="shared" si="9"/>
        <v>0</v>
      </c>
      <c r="L42" s="2">
        <f>'[1]Mau A1'!C955</f>
        <v>0</v>
      </c>
      <c r="M42" s="2">
        <f t="shared" si="10"/>
        <v>925</v>
      </c>
      <c r="N42" s="2">
        <f t="shared" si="11"/>
        <v>955</v>
      </c>
      <c r="O42" s="2" t="str">
        <f t="shared" si="1"/>
        <v>='[KL_16-17_1file.xls]Mau A1'!c955</v>
      </c>
      <c r="P42" s="2">
        <f>'[1]Mau A1'!C966</f>
        <v>0</v>
      </c>
      <c r="Q42" s="2">
        <f t="shared" si="12"/>
        <v>936</v>
      </c>
      <c r="R42" s="2">
        <f t="shared" si="13"/>
        <v>966</v>
      </c>
      <c r="S42" s="2" t="str">
        <f t="shared" si="2"/>
        <v>='[KL_16-17_1file.xls]Mau A1'!c966</v>
      </c>
      <c r="T42" s="2">
        <f t="shared" si="14"/>
        <v>0</v>
      </c>
      <c r="U42" s="16">
        <f>'[2]danh sach'!I42</f>
        <v>0</v>
      </c>
      <c r="V42" s="2">
        <f>'[1]Mau A2'!E42</f>
        <v>0</v>
      </c>
      <c r="W42" s="2">
        <f>'[1]Mau A2'!Q42</f>
        <v>0</v>
      </c>
      <c r="X42" s="2">
        <f t="shared" si="3"/>
        <v>0</v>
      </c>
      <c r="Z42" s="18" t="str">
        <f t="shared" si="4"/>
        <v>='[KL_16-17_1file.xls]Mau A1'!B955</v>
      </c>
      <c r="AA42" s="18"/>
    </row>
    <row r="43" spans="1:27" x14ac:dyDescent="0.25">
      <c r="A43" s="4">
        <v>33</v>
      </c>
      <c r="B43" s="6" t="str">
        <f>'[1]Mau A2'!B43</f>
        <v xml:space="preserve">Lâm Việt </v>
      </c>
      <c r="C43" s="8" t="str">
        <f>'[1]Mau A2'!C43</f>
        <v>Dũng</v>
      </c>
      <c r="D43" s="24">
        <f>'[1]Mau A1'!B985</f>
        <v>0</v>
      </c>
      <c r="E43" s="2">
        <f t="shared" si="5"/>
        <v>955</v>
      </c>
      <c r="F43" s="2">
        <f t="shared" si="6"/>
        <v>985</v>
      </c>
      <c r="G43" s="2">
        <f>'[1]Mau A1'!B996</f>
        <v>0</v>
      </c>
      <c r="H43" s="2">
        <f t="shared" si="7"/>
        <v>966</v>
      </c>
      <c r="I43" s="2">
        <f t="shared" si="8"/>
        <v>996</v>
      </c>
      <c r="J43" s="2" t="str">
        <f t="shared" si="0"/>
        <v>='[KL_16-17_1file.xls]Mau A1'!B996</v>
      </c>
      <c r="K43" s="2">
        <f t="shared" si="9"/>
        <v>0</v>
      </c>
      <c r="L43" s="2">
        <f>'[1]Mau A1'!C985</f>
        <v>0</v>
      </c>
      <c r="M43" s="2">
        <f t="shared" si="10"/>
        <v>955</v>
      </c>
      <c r="N43" s="2">
        <f t="shared" si="11"/>
        <v>985</v>
      </c>
      <c r="O43" s="2" t="str">
        <f t="shared" si="1"/>
        <v>='[KL_16-17_1file.xls]Mau A1'!c985</v>
      </c>
      <c r="P43" s="2">
        <f>'[1]Mau A1'!C996</f>
        <v>0</v>
      </c>
      <c r="Q43" s="2">
        <f t="shared" si="12"/>
        <v>966</v>
      </c>
      <c r="R43" s="2">
        <f t="shared" si="13"/>
        <v>996</v>
      </c>
      <c r="S43" s="2" t="str">
        <f t="shared" si="2"/>
        <v>='[KL_16-17_1file.xls]Mau A1'!c996</v>
      </c>
      <c r="T43" s="2">
        <f t="shared" si="14"/>
        <v>0</v>
      </c>
      <c r="U43" s="16" t="str">
        <f>'[2]danh sach'!I43</f>
        <v>TP</v>
      </c>
      <c r="V43" s="2">
        <f>'[1]Mau A2'!E43</f>
        <v>0</v>
      </c>
      <c r="W43" s="2">
        <f>'[1]Mau A2'!Q43</f>
        <v>0</v>
      </c>
      <c r="X43" s="2">
        <f t="shared" si="3"/>
        <v>0</v>
      </c>
      <c r="Z43" s="18" t="str">
        <f t="shared" si="4"/>
        <v>='[KL_16-17_1file.xls]Mau A1'!B985</v>
      </c>
      <c r="AA43" s="18"/>
    </row>
    <row r="44" spans="1:27" x14ac:dyDescent="0.25">
      <c r="A44" s="4">
        <v>34</v>
      </c>
      <c r="B44" s="6" t="str">
        <f>'[1]Mau A2'!B44</f>
        <v xml:space="preserve">Phạm Minh </v>
      </c>
      <c r="C44" s="8" t="str">
        <f>'[1]Mau A2'!C44</f>
        <v>Nghĩa</v>
      </c>
      <c r="D44" s="24">
        <f>'[1]Mau A1'!B1015</f>
        <v>120</v>
      </c>
      <c r="E44" s="2">
        <f t="shared" si="5"/>
        <v>985</v>
      </c>
      <c r="F44" s="2">
        <f t="shared" si="6"/>
        <v>1015</v>
      </c>
      <c r="G44" s="2">
        <f>'[1]Mau A1'!B1026</f>
        <v>0</v>
      </c>
      <c r="H44" s="2">
        <f t="shared" si="7"/>
        <v>996</v>
      </c>
      <c r="I44" s="2">
        <f t="shared" si="8"/>
        <v>1026</v>
      </c>
      <c r="J44" s="2" t="str">
        <f t="shared" si="0"/>
        <v>='[KL_16-17_1file.xls]Mau A1'!B1026</v>
      </c>
      <c r="K44" s="2">
        <f t="shared" si="9"/>
        <v>120</v>
      </c>
      <c r="L44" s="2">
        <f>'[1]Mau A1'!C1015</f>
        <v>88</v>
      </c>
      <c r="M44" s="2">
        <f t="shared" si="10"/>
        <v>985</v>
      </c>
      <c r="N44" s="2">
        <f t="shared" si="11"/>
        <v>1015</v>
      </c>
      <c r="O44" s="2" t="str">
        <f t="shared" si="1"/>
        <v>='[KL_16-17_1file.xls]Mau A1'!c1015</v>
      </c>
      <c r="P44" s="2">
        <f>'[1]Mau A1'!C1026</f>
        <v>0</v>
      </c>
      <c r="Q44" s="2">
        <f t="shared" si="12"/>
        <v>996</v>
      </c>
      <c r="R44" s="2">
        <f t="shared" si="13"/>
        <v>1026</v>
      </c>
      <c r="S44" s="2" t="str">
        <f t="shared" si="2"/>
        <v>='[KL_16-17_1file.xls]Mau A1'!c1026</v>
      </c>
      <c r="T44" s="2">
        <f t="shared" si="14"/>
        <v>88</v>
      </c>
      <c r="U44" s="16" t="str">
        <f>'[2]danh sach'!I44</f>
        <v>CTCĐ, P.TP</v>
      </c>
      <c r="V44" s="2">
        <f>'[1]Mau A2'!E44</f>
        <v>0</v>
      </c>
      <c r="W44" s="2">
        <f>'[1]Mau A2'!Q44</f>
        <v>0</v>
      </c>
      <c r="X44" s="2">
        <f t="shared" si="3"/>
        <v>88</v>
      </c>
      <c r="Z44" s="18" t="str">
        <f t="shared" si="4"/>
        <v>='[KL_16-17_1file.xls]Mau A1'!B1015</v>
      </c>
      <c r="AA44" s="18"/>
    </row>
    <row r="45" spans="1:27" x14ac:dyDescent="0.25">
      <c r="A45" s="4">
        <v>35</v>
      </c>
      <c r="B45" s="6" t="str">
        <f>'[1]Mau A2'!B45</f>
        <v>Lê Hồng</v>
      </c>
      <c r="C45" s="8" t="str">
        <f>'[1]Mau A2'!C45</f>
        <v>Vân</v>
      </c>
      <c r="D45" s="24">
        <f>'[1]Mau A1'!B1045</f>
        <v>0</v>
      </c>
      <c r="E45" s="2">
        <f t="shared" si="5"/>
        <v>1015</v>
      </c>
      <c r="F45" s="2">
        <f t="shared" si="6"/>
        <v>1045</v>
      </c>
      <c r="G45" s="2">
        <f>'[1]Mau A1'!B1056</f>
        <v>0</v>
      </c>
      <c r="H45" s="2">
        <f t="shared" si="7"/>
        <v>1026</v>
      </c>
      <c r="I45" s="2">
        <f t="shared" si="8"/>
        <v>1056</v>
      </c>
      <c r="J45" s="2" t="str">
        <f t="shared" si="0"/>
        <v>='[KL_16-17_1file.xls]Mau A1'!B1056</v>
      </c>
      <c r="K45" s="2">
        <f t="shared" si="9"/>
        <v>0</v>
      </c>
      <c r="L45" s="2">
        <f>'[1]Mau A1'!C1045</f>
        <v>0</v>
      </c>
      <c r="M45" s="2">
        <f t="shared" si="10"/>
        <v>1015</v>
      </c>
      <c r="N45" s="2">
        <f t="shared" si="11"/>
        <v>1045</v>
      </c>
      <c r="O45" s="2" t="str">
        <f t="shared" si="1"/>
        <v>='[KL_16-17_1file.xls]Mau A1'!c1045</v>
      </c>
      <c r="P45" s="2">
        <f>'[1]Mau A1'!C1056</f>
        <v>0</v>
      </c>
      <c r="Q45" s="2">
        <f t="shared" si="12"/>
        <v>1026</v>
      </c>
      <c r="R45" s="2">
        <f t="shared" si="13"/>
        <v>1056</v>
      </c>
      <c r="S45" s="2" t="str">
        <f t="shared" si="2"/>
        <v>='[KL_16-17_1file.xls]Mau A1'!c1056</v>
      </c>
      <c r="T45" s="2">
        <f t="shared" si="14"/>
        <v>0</v>
      </c>
      <c r="U45" s="16" t="str">
        <f>'[2]danh sach'!I45</f>
        <v>P.TP</v>
      </c>
      <c r="V45" s="2">
        <f>'[1]Mau A2'!E45</f>
        <v>0</v>
      </c>
      <c r="W45" s="2">
        <f>'[1]Mau A2'!Q45</f>
        <v>0</v>
      </c>
      <c r="X45" s="2">
        <f t="shared" si="3"/>
        <v>0</v>
      </c>
      <c r="Z45" s="18" t="str">
        <f t="shared" si="4"/>
        <v>='[KL_16-17_1file.xls]Mau A1'!B1045</v>
      </c>
      <c r="AA45" s="18"/>
    </row>
    <row r="46" spans="1:27" x14ac:dyDescent="0.25">
      <c r="A46" s="4">
        <v>36</v>
      </c>
      <c r="B46" s="6" t="str">
        <f>'[1]Mau A2'!B46</f>
        <v>Nguyễn Thế</v>
      </c>
      <c r="C46" s="8" t="str">
        <f>'[1]Mau A2'!C46</f>
        <v xml:space="preserve">Kiệt </v>
      </c>
      <c r="D46" s="24">
        <f>'[1]Mau A1'!B1075</f>
        <v>180</v>
      </c>
      <c r="E46" s="2">
        <f t="shared" si="5"/>
        <v>1045</v>
      </c>
      <c r="F46" s="2">
        <f t="shared" si="6"/>
        <v>1075</v>
      </c>
      <c r="G46" s="2">
        <f>'[1]Mau A1'!B1086</f>
        <v>0</v>
      </c>
      <c r="H46" s="2">
        <f t="shared" si="7"/>
        <v>1056</v>
      </c>
      <c r="I46" s="2">
        <f t="shared" si="8"/>
        <v>1086</v>
      </c>
      <c r="J46" s="2" t="str">
        <f t="shared" si="0"/>
        <v>='[KL_16-17_1file.xls]Mau A1'!B1086</v>
      </c>
      <c r="K46" s="2">
        <f t="shared" si="9"/>
        <v>180</v>
      </c>
      <c r="L46" s="2">
        <f>'[1]Mau A1'!C1075</f>
        <v>198</v>
      </c>
      <c r="M46" s="2">
        <f t="shared" si="10"/>
        <v>1045</v>
      </c>
      <c r="N46" s="2">
        <f t="shared" si="11"/>
        <v>1075</v>
      </c>
      <c r="O46" s="2" t="str">
        <f t="shared" si="1"/>
        <v>='[KL_16-17_1file.xls]Mau A1'!c1075</v>
      </c>
      <c r="P46" s="2">
        <f>'[1]Mau A1'!C1086</f>
        <v>0</v>
      </c>
      <c r="Q46" s="2">
        <f t="shared" si="12"/>
        <v>1056</v>
      </c>
      <c r="R46" s="2">
        <f t="shared" si="13"/>
        <v>1086</v>
      </c>
      <c r="S46" s="2" t="str">
        <f t="shared" si="2"/>
        <v>='[KL_16-17_1file.xls]Mau A1'!c1086</v>
      </c>
      <c r="T46" s="2">
        <f t="shared" si="14"/>
        <v>198</v>
      </c>
      <c r="U46" s="16">
        <f>'[2]danh sach'!I46</f>
        <v>0</v>
      </c>
      <c r="V46" s="2">
        <f>'[1]Mau A2'!E46</f>
        <v>0</v>
      </c>
      <c r="W46" s="2">
        <f>'[1]Mau A2'!Q46</f>
        <v>0</v>
      </c>
      <c r="X46" s="2">
        <f t="shared" si="3"/>
        <v>198</v>
      </c>
      <c r="Z46" s="18" t="str">
        <f t="shared" si="4"/>
        <v>='[KL_16-17_1file.xls]Mau A1'!B1075</v>
      </c>
      <c r="AA46" s="18"/>
    </row>
    <row r="47" spans="1:27" x14ac:dyDescent="0.25">
      <c r="A47" s="4">
        <v>37</v>
      </c>
      <c r="B47" s="6">
        <f>'[1]Mau A2'!B47</f>
        <v>0</v>
      </c>
      <c r="C47" s="8">
        <f>'[1]Mau A2'!C47</f>
        <v>0</v>
      </c>
      <c r="D47" s="24">
        <f>'[1]Mau A1'!B1105</f>
        <v>0</v>
      </c>
      <c r="E47" s="2">
        <f t="shared" si="5"/>
        <v>1075</v>
      </c>
      <c r="F47" s="2">
        <f t="shared" si="6"/>
        <v>1105</v>
      </c>
      <c r="G47" s="2">
        <f>'[1]Mau A1'!B1116</f>
        <v>0</v>
      </c>
      <c r="H47" s="2">
        <f t="shared" si="7"/>
        <v>1086</v>
      </c>
      <c r="I47" s="2">
        <f t="shared" si="8"/>
        <v>1116</v>
      </c>
      <c r="J47" s="2" t="str">
        <f t="shared" si="0"/>
        <v>='[KL_16-17_1file.xls]Mau A1'!B1116</v>
      </c>
      <c r="K47" s="2">
        <f t="shared" si="9"/>
        <v>0</v>
      </c>
      <c r="L47" s="2">
        <f>'[1]Mau A1'!C1105</f>
        <v>0</v>
      </c>
      <c r="M47" s="2">
        <f t="shared" si="10"/>
        <v>1075</v>
      </c>
      <c r="N47" s="2">
        <f t="shared" si="11"/>
        <v>1105</v>
      </c>
      <c r="O47" s="2" t="str">
        <f t="shared" si="1"/>
        <v>='[KL_16-17_1file.xls]Mau A1'!c1105</v>
      </c>
      <c r="P47" s="2">
        <f>'[1]Mau A1'!C1116</f>
        <v>0</v>
      </c>
      <c r="Q47" s="2">
        <f t="shared" si="12"/>
        <v>1086</v>
      </c>
      <c r="R47" s="2">
        <f t="shared" si="13"/>
        <v>1116</v>
      </c>
      <c r="S47" s="2" t="str">
        <f t="shared" si="2"/>
        <v>='[KL_16-17_1file.xls]Mau A1'!c1116</v>
      </c>
      <c r="T47" s="2">
        <f t="shared" si="14"/>
        <v>0</v>
      </c>
      <c r="U47" s="16">
        <f>'[2]danh sach'!I47</f>
        <v>0</v>
      </c>
      <c r="V47" s="2">
        <f>'[1]Mau A2'!E47</f>
        <v>0</v>
      </c>
      <c r="W47" s="2">
        <f>'[1]Mau A2'!Q47</f>
        <v>0</v>
      </c>
      <c r="X47" s="2">
        <f t="shared" si="3"/>
        <v>0</v>
      </c>
      <c r="Z47" s="18" t="str">
        <f t="shared" si="4"/>
        <v>='[KL_16-17_1file.xls]Mau A1'!B1105</v>
      </c>
      <c r="AA47" s="18"/>
    </row>
    <row r="48" spans="1:27" x14ac:dyDescent="0.25">
      <c r="A48" s="4">
        <v>38</v>
      </c>
      <c r="B48" s="6" t="str">
        <f>'[1]Mau A2'!B48</f>
        <v/>
      </c>
      <c r="C48" s="8" t="str">
        <f>'[1]Mau A2'!C48</f>
        <v/>
      </c>
      <c r="D48" s="24">
        <f>'[1]Mau A1'!B1135</f>
        <v>0</v>
      </c>
      <c r="E48" s="2">
        <f t="shared" si="5"/>
        <v>1105</v>
      </c>
      <c r="F48" s="2">
        <f t="shared" si="6"/>
        <v>1135</v>
      </c>
      <c r="G48" s="2">
        <f>'[1]Mau A1'!B1146</f>
        <v>0</v>
      </c>
      <c r="H48" s="2">
        <f t="shared" si="7"/>
        <v>1116</v>
      </c>
      <c r="I48" s="2">
        <f t="shared" si="8"/>
        <v>1146</v>
      </c>
      <c r="J48" s="2" t="str">
        <f t="shared" si="0"/>
        <v>='[KL_16-17_1file.xls]Mau A1'!B1146</v>
      </c>
      <c r="K48" s="2">
        <f t="shared" si="9"/>
        <v>0</v>
      </c>
      <c r="L48" s="2">
        <f>'[1]Mau A1'!C1135</f>
        <v>0</v>
      </c>
      <c r="M48" s="2">
        <f t="shared" si="10"/>
        <v>1105</v>
      </c>
      <c r="N48" s="2">
        <f t="shared" si="11"/>
        <v>1135</v>
      </c>
      <c r="O48" s="2" t="str">
        <f t="shared" si="1"/>
        <v>='[KL_16-17_1file.xls]Mau A1'!c1135</v>
      </c>
      <c r="P48" s="2">
        <f>'[1]Mau A1'!C1146</f>
        <v>0</v>
      </c>
      <c r="Q48" s="2">
        <f t="shared" si="12"/>
        <v>1116</v>
      </c>
      <c r="R48" s="2">
        <f t="shared" si="13"/>
        <v>1146</v>
      </c>
      <c r="S48" s="2" t="str">
        <f t="shared" si="2"/>
        <v>='[KL_16-17_1file.xls]Mau A1'!c1146</v>
      </c>
      <c r="T48" s="2">
        <f t="shared" si="14"/>
        <v>0</v>
      </c>
      <c r="U48" s="16">
        <f>'[2]danh sach'!I48</f>
        <v>0</v>
      </c>
      <c r="V48" s="2">
        <f>'[1]Mau A2'!E48</f>
        <v>0</v>
      </c>
      <c r="W48" s="2">
        <f>'[1]Mau A2'!Q48</f>
        <v>0</v>
      </c>
      <c r="X48" s="2">
        <f t="shared" si="3"/>
        <v>0</v>
      </c>
      <c r="Z48" s="18" t="str">
        <f t="shared" si="4"/>
        <v>='[KL_16-17_1file.xls]Mau A1'!B1135</v>
      </c>
      <c r="AA48" s="18"/>
    </row>
    <row r="49" spans="1:27" x14ac:dyDescent="0.25">
      <c r="A49" s="4">
        <v>39</v>
      </c>
      <c r="B49" s="6" t="str">
        <f>'[1]Mau A2'!B49</f>
        <v/>
      </c>
      <c r="C49" s="8" t="str">
        <f>'[1]Mau A2'!C49</f>
        <v/>
      </c>
      <c r="D49" s="24">
        <f>'[1]Mau A1'!B1165</f>
        <v>0</v>
      </c>
      <c r="E49" s="2">
        <f t="shared" si="5"/>
        <v>1135</v>
      </c>
      <c r="F49" s="2">
        <f t="shared" si="6"/>
        <v>1165</v>
      </c>
      <c r="G49" s="2">
        <f>'[1]Mau A1'!B1176</f>
        <v>0</v>
      </c>
      <c r="H49" s="2">
        <f t="shared" si="7"/>
        <v>1146</v>
      </c>
      <c r="I49" s="2">
        <f t="shared" si="8"/>
        <v>1176</v>
      </c>
      <c r="J49" s="2" t="str">
        <f t="shared" si="0"/>
        <v>='[KL_16-17_1file.xls]Mau A1'!B1176</v>
      </c>
      <c r="K49" s="2">
        <f t="shared" si="9"/>
        <v>0</v>
      </c>
      <c r="L49" s="2">
        <f>'[1]Mau A1'!C1165</f>
        <v>0</v>
      </c>
      <c r="M49" s="2">
        <f t="shared" si="10"/>
        <v>1135</v>
      </c>
      <c r="N49" s="2">
        <f t="shared" si="11"/>
        <v>1165</v>
      </c>
      <c r="O49" s="2" t="str">
        <f t="shared" si="1"/>
        <v>='[KL_16-17_1file.xls]Mau A1'!c1165</v>
      </c>
      <c r="P49" s="2">
        <f>'[1]Mau A1'!C1176</f>
        <v>0</v>
      </c>
      <c r="Q49" s="2">
        <f t="shared" si="12"/>
        <v>1146</v>
      </c>
      <c r="R49" s="2">
        <f t="shared" si="13"/>
        <v>1176</v>
      </c>
      <c r="S49" s="2" t="str">
        <f t="shared" si="2"/>
        <v>='[KL_16-17_1file.xls]Mau A1'!c1176</v>
      </c>
      <c r="T49" s="2">
        <f t="shared" si="14"/>
        <v>0</v>
      </c>
      <c r="U49" s="16">
        <f>'[2]danh sach'!I49</f>
        <v>0</v>
      </c>
      <c r="V49" s="2">
        <f>'[1]Mau A2'!E49</f>
        <v>0</v>
      </c>
      <c r="W49" s="2">
        <f>'[1]Mau A2'!Q49</f>
        <v>0</v>
      </c>
      <c r="X49" s="2">
        <f t="shared" si="3"/>
        <v>0</v>
      </c>
      <c r="Z49" s="18" t="str">
        <f t="shared" si="4"/>
        <v>='[KL_16-17_1file.xls]Mau A1'!B1165</v>
      </c>
      <c r="AA49" s="18"/>
    </row>
    <row r="50" spans="1:27" s="13" customFormat="1" x14ac:dyDescent="0.25">
      <c r="A50" s="9">
        <v>40</v>
      </c>
      <c r="B50" s="10" t="str">
        <f>'[1]Mau A2'!B50</f>
        <v/>
      </c>
      <c r="C50" s="11" t="str">
        <f>'[1]Mau A2'!C50</f>
        <v/>
      </c>
      <c r="D50" s="25">
        <f>'[1]Mau A1'!B1195</f>
        <v>0</v>
      </c>
      <c r="E50" s="12">
        <f t="shared" si="5"/>
        <v>1165</v>
      </c>
      <c r="F50" s="12">
        <f t="shared" si="6"/>
        <v>1195</v>
      </c>
      <c r="G50" s="12">
        <f>'[1]Mau A1'!B1206</f>
        <v>0</v>
      </c>
      <c r="H50" s="12">
        <f t="shared" si="7"/>
        <v>1176</v>
      </c>
      <c r="I50" s="12">
        <f t="shared" si="8"/>
        <v>1206</v>
      </c>
      <c r="J50" s="2" t="str">
        <f t="shared" si="0"/>
        <v>='[KL_16-17_1file.xls]Mau A1'!B1206</v>
      </c>
      <c r="K50" s="12">
        <f t="shared" si="9"/>
        <v>0</v>
      </c>
      <c r="L50" s="12">
        <f>'[1]Mau A1'!C1195</f>
        <v>0</v>
      </c>
      <c r="M50" s="12">
        <f t="shared" si="10"/>
        <v>1165</v>
      </c>
      <c r="N50" s="12">
        <f t="shared" si="11"/>
        <v>1195</v>
      </c>
      <c r="O50" s="2" t="str">
        <f t="shared" si="1"/>
        <v>='[KL_16-17_1file.xls]Mau A1'!c1195</v>
      </c>
      <c r="P50" s="12">
        <f>'[1]Mau A1'!C1206</f>
        <v>0</v>
      </c>
      <c r="Q50" s="12">
        <f t="shared" si="12"/>
        <v>1176</v>
      </c>
      <c r="R50" s="12">
        <f t="shared" si="13"/>
        <v>1206</v>
      </c>
      <c r="S50" s="2" t="str">
        <f t="shared" si="2"/>
        <v>='[KL_16-17_1file.xls]Mau A1'!c1206</v>
      </c>
      <c r="T50" s="12">
        <f t="shared" si="14"/>
        <v>0</v>
      </c>
      <c r="U50" s="17">
        <f>'[2]danh sach'!I50</f>
        <v>0</v>
      </c>
      <c r="V50" s="12">
        <f>'[1]Mau A2'!E50</f>
        <v>0</v>
      </c>
      <c r="W50" s="2">
        <f>'[1]Mau A2'!Q50</f>
        <v>0</v>
      </c>
      <c r="X50" s="2">
        <f t="shared" si="3"/>
        <v>0</v>
      </c>
      <c r="Z50" s="18" t="str">
        <f t="shared" si="4"/>
        <v>='[KL_16-17_1file.xls]Mau A1'!B1195</v>
      </c>
      <c r="AA50" s="18"/>
    </row>
    <row r="51" spans="1:27" x14ac:dyDescent="0.25">
      <c r="A51" s="4">
        <v>41</v>
      </c>
      <c r="B51" s="6" t="str">
        <f>'[1]Mau A2'!B51</f>
        <v/>
      </c>
      <c r="C51" s="8" t="str">
        <f>'[1]Mau A2'!C51</f>
        <v/>
      </c>
      <c r="D51" s="24">
        <f>'[1]Mau A1'!B1225</f>
        <v>0</v>
      </c>
      <c r="E51" s="2">
        <f t="shared" si="5"/>
        <v>1195</v>
      </c>
      <c r="F51" s="2">
        <f t="shared" si="6"/>
        <v>1225</v>
      </c>
      <c r="G51" s="2">
        <f>'[1]Mau A1'!B1236</f>
        <v>0</v>
      </c>
      <c r="H51" s="2">
        <f t="shared" si="7"/>
        <v>1206</v>
      </c>
      <c r="I51" s="2">
        <f t="shared" si="8"/>
        <v>1236</v>
      </c>
      <c r="J51" s="2" t="str">
        <f t="shared" si="0"/>
        <v>='[KL_16-17_1file.xls]Mau A1'!B1236</v>
      </c>
      <c r="K51" s="2">
        <f t="shared" si="9"/>
        <v>0</v>
      </c>
      <c r="L51" s="2">
        <f>'[1]Mau A1'!C1225</f>
        <v>0</v>
      </c>
      <c r="M51" s="2">
        <f t="shared" si="10"/>
        <v>1195</v>
      </c>
      <c r="N51" s="2">
        <f t="shared" si="11"/>
        <v>1225</v>
      </c>
      <c r="O51" s="2" t="str">
        <f t="shared" si="1"/>
        <v>='[KL_16-17_1file.xls]Mau A1'!c1225</v>
      </c>
      <c r="P51" s="2">
        <f>'[1]Mau A1'!C1236</f>
        <v>0</v>
      </c>
      <c r="Q51" s="2">
        <f t="shared" si="12"/>
        <v>1206</v>
      </c>
      <c r="R51" s="2">
        <f t="shared" si="13"/>
        <v>1236</v>
      </c>
      <c r="S51" s="2" t="str">
        <f t="shared" si="2"/>
        <v>='[KL_16-17_1file.xls]Mau A1'!c1236</v>
      </c>
      <c r="T51" s="2">
        <f t="shared" si="14"/>
        <v>0</v>
      </c>
      <c r="U51" s="16">
        <f>'[2]danh sach'!I51</f>
        <v>0</v>
      </c>
      <c r="V51" s="2">
        <f>'[1]Mau A2'!E51</f>
        <v>0</v>
      </c>
      <c r="W51" s="2">
        <f>'[1]Mau A2'!Q51</f>
        <v>0</v>
      </c>
      <c r="X51" s="2">
        <f t="shared" si="3"/>
        <v>0</v>
      </c>
      <c r="Z51" s="18" t="str">
        <f t="shared" si="4"/>
        <v>='[KL_16-17_1file.xls]Mau A1'!B1225</v>
      </c>
      <c r="AA51" s="18"/>
    </row>
    <row r="52" spans="1:27" x14ac:dyDescent="0.25">
      <c r="A52" s="4">
        <v>42</v>
      </c>
      <c r="B52" s="6" t="str">
        <f>'[1]Mau A2'!B52</f>
        <v/>
      </c>
      <c r="C52" s="8" t="str">
        <f>'[1]Mau A2'!C52</f>
        <v/>
      </c>
      <c r="D52" s="24">
        <f>'[1]Mau A1'!B1255</f>
        <v>0</v>
      </c>
      <c r="E52" s="2">
        <f t="shared" si="5"/>
        <v>1225</v>
      </c>
      <c r="F52" s="2">
        <f t="shared" si="6"/>
        <v>1255</v>
      </c>
      <c r="G52" s="2">
        <f>'[1]Mau A1'!B1266</f>
        <v>0</v>
      </c>
      <c r="H52" s="2">
        <f t="shared" si="7"/>
        <v>1236</v>
      </c>
      <c r="I52" s="2">
        <f t="shared" si="8"/>
        <v>1266</v>
      </c>
      <c r="J52" s="2" t="str">
        <f t="shared" si="0"/>
        <v>='[KL_16-17_1file.xls]Mau A1'!B1266</v>
      </c>
      <c r="K52" s="2">
        <f t="shared" si="9"/>
        <v>0</v>
      </c>
      <c r="L52" s="2">
        <f>'[1]Mau A1'!C1255</f>
        <v>0</v>
      </c>
      <c r="M52" s="2">
        <f t="shared" si="10"/>
        <v>1225</v>
      </c>
      <c r="N52" s="2">
        <f t="shared" si="11"/>
        <v>1255</v>
      </c>
      <c r="O52" s="2" t="str">
        <f t="shared" si="1"/>
        <v>='[KL_16-17_1file.xls]Mau A1'!c1255</v>
      </c>
      <c r="P52" s="2">
        <f>'[1]Mau A1'!C1266</f>
        <v>0</v>
      </c>
      <c r="Q52" s="2">
        <f t="shared" si="12"/>
        <v>1236</v>
      </c>
      <c r="R52" s="2">
        <f t="shared" si="13"/>
        <v>1266</v>
      </c>
      <c r="S52" s="2" t="str">
        <f t="shared" si="2"/>
        <v>='[KL_16-17_1file.xls]Mau A1'!c1266</v>
      </c>
      <c r="T52" s="2">
        <f t="shared" si="14"/>
        <v>0</v>
      </c>
      <c r="U52" s="16">
        <f>'[2]danh sach'!I52</f>
        <v>0</v>
      </c>
      <c r="V52" s="2">
        <f>'[1]Mau A2'!E52</f>
        <v>0</v>
      </c>
      <c r="W52" s="2">
        <f>'[1]Mau A2'!Q52</f>
        <v>0</v>
      </c>
      <c r="X52" s="2">
        <f t="shared" si="3"/>
        <v>0</v>
      </c>
      <c r="Z52" s="18" t="str">
        <f t="shared" si="4"/>
        <v>='[KL_16-17_1file.xls]Mau A1'!B1255</v>
      </c>
      <c r="AA52" s="18"/>
    </row>
    <row r="53" spans="1:27" x14ac:dyDescent="0.25">
      <c r="A53" s="4">
        <v>43</v>
      </c>
      <c r="B53" s="6" t="str">
        <f>'[1]Mau A2'!B53</f>
        <v/>
      </c>
      <c r="C53" s="8" t="str">
        <f>'[1]Mau A2'!C53</f>
        <v/>
      </c>
      <c r="D53" s="24">
        <f>'[1]Mau A1'!B1285</f>
        <v>0</v>
      </c>
      <c r="E53" s="2">
        <f t="shared" si="5"/>
        <v>1255</v>
      </c>
      <c r="F53" s="2">
        <f t="shared" si="6"/>
        <v>1285</v>
      </c>
      <c r="G53" s="2">
        <f>'[1]Mau A1'!B1296</f>
        <v>0</v>
      </c>
      <c r="H53" s="2">
        <f t="shared" si="7"/>
        <v>1266</v>
      </c>
      <c r="I53" s="2">
        <f t="shared" si="8"/>
        <v>1296</v>
      </c>
      <c r="J53" s="2" t="str">
        <f t="shared" si="0"/>
        <v>='[KL_16-17_1file.xls]Mau A1'!B1296</v>
      </c>
      <c r="K53" s="2">
        <f t="shared" si="9"/>
        <v>0</v>
      </c>
      <c r="L53" s="2">
        <f>'[1]Mau A1'!C1285</f>
        <v>0</v>
      </c>
      <c r="M53" s="2">
        <f t="shared" si="10"/>
        <v>1255</v>
      </c>
      <c r="N53" s="2">
        <f t="shared" si="11"/>
        <v>1285</v>
      </c>
      <c r="O53" s="2" t="str">
        <f t="shared" si="1"/>
        <v>='[KL_16-17_1file.xls]Mau A1'!c1285</v>
      </c>
      <c r="P53" s="2">
        <f>'[1]Mau A1'!C1296</f>
        <v>0</v>
      </c>
      <c r="Q53" s="2">
        <f t="shared" si="12"/>
        <v>1266</v>
      </c>
      <c r="R53" s="2">
        <f t="shared" si="13"/>
        <v>1296</v>
      </c>
      <c r="S53" s="2" t="str">
        <f t="shared" si="2"/>
        <v>='[KL_16-17_1file.xls]Mau A1'!c1296</v>
      </c>
      <c r="T53" s="2">
        <f t="shared" si="14"/>
        <v>0</v>
      </c>
      <c r="U53" s="16">
        <f>'[2]danh sach'!I53</f>
        <v>0</v>
      </c>
      <c r="V53" s="2">
        <f>'[1]Mau A2'!E53</f>
        <v>0</v>
      </c>
      <c r="W53" s="2">
        <f>'[1]Mau A2'!Q53</f>
        <v>0</v>
      </c>
      <c r="X53" s="2">
        <f t="shared" si="3"/>
        <v>0</v>
      </c>
      <c r="Z53" s="18" t="str">
        <f t="shared" si="4"/>
        <v>='[KL_16-17_1file.xls]Mau A1'!B1285</v>
      </c>
      <c r="AA53" s="18"/>
    </row>
    <row r="54" spans="1:27" x14ac:dyDescent="0.25">
      <c r="A54" s="4">
        <v>44</v>
      </c>
      <c r="B54" s="6" t="str">
        <f>'[1]Mau A2'!B54</f>
        <v/>
      </c>
      <c r="C54" s="8" t="str">
        <f>'[1]Mau A2'!C54</f>
        <v/>
      </c>
      <c r="D54" s="24">
        <f>'[1]Mau A1'!B1315</f>
        <v>0</v>
      </c>
      <c r="E54" s="2">
        <f t="shared" si="5"/>
        <v>1285</v>
      </c>
      <c r="F54" s="2">
        <f t="shared" si="6"/>
        <v>1315</v>
      </c>
      <c r="G54" s="2">
        <f>'[1]Mau A1'!B1326</f>
        <v>0</v>
      </c>
      <c r="H54" s="2">
        <f t="shared" si="7"/>
        <v>1296</v>
      </c>
      <c r="I54" s="2">
        <f t="shared" si="8"/>
        <v>1326</v>
      </c>
      <c r="J54" s="2" t="str">
        <f t="shared" si="0"/>
        <v>='[KL_16-17_1file.xls]Mau A1'!B1326</v>
      </c>
      <c r="K54" s="2">
        <f t="shared" si="9"/>
        <v>0</v>
      </c>
      <c r="L54" s="2">
        <f>'[1]Mau A1'!C1315</f>
        <v>0</v>
      </c>
      <c r="M54" s="2">
        <f t="shared" si="10"/>
        <v>1285</v>
      </c>
      <c r="N54" s="2">
        <f t="shared" si="11"/>
        <v>1315</v>
      </c>
      <c r="O54" s="2" t="str">
        <f t="shared" si="1"/>
        <v>='[KL_16-17_1file.xls]Mau A1'!c1315</v>
      </c>
      <c r="P54" s="2">
        <f>'[1]Mau A1'!C1326</f>
        <v>0</v>
      </c>
      <c r="Q54" s="2">
        <f t="shared" si="12"/>
        <v>1296</v>
      </c>
      <c r="R54" s="2">
        <f t="shared" si="13"/>
        <v>1326</v>
      </c>
      <c r="S54" s="2" t="str">
        <f t="shared" si="2"/>
        <v>='[KL_16-17_1file.xls]Mau A1'!c1326</v>
      </c>
      <c r="T54" s="2">
        <f t="shared" si="14"/>
        <v>0</v>
      </c>
      <c r="U54" s="16">
        <f>'[2]danh sach'!I54</f>
        <v>0</v>
      </c>
      <c r="V54" s="2">
        <f>'[1]Mau A2'!E54</f>
        <v>0</v>
      </c>
      <c r="W54" s="2">
        <f>'[1]Mau A2'!Q54</f>
        <v>0</v>
      </c>
      <c r="X54" s="2">
        <f t="shared" si="3"/>
        <v>0</v>
      </c>
      <c r="Z54" s="18" t="str">
        <f t="shared" si="4"/>
        <v>='[KL_16-17_1file.xls]Mau A1'!B1315</v>
      </c>
      <c r="AA54" s="18"/>
    </row>
    <row r="55" spans="1:27" x14ac:dyDescent="0.25">
      <c r="A55" s="4">
        <v>45</v>
      </c>
      <c r="B55" s="6" t="str">
        <f>'[1]Mau A2'!B55</f>
        <v/>
      </c>
      <c r="C55" s="8" t="str">
        <f>'[1]Mau A2'!C55</f>
        <v/>
      </c>
      <c r="D55" s="24">
        <f>'[1]Mau A1'!B1345</f>
        <v>0</v>
      </c>
      <c r="E55" s="2">
        <f t="shared" si="5"/>
        <v>1315</v>
      </c>
      <c r="F55" s="2">
        <f t="shared" si="6"/>
        <v>1345</v>
      </c>
      <c r="G55" s="2">
        <f>'[1]Mau A1'!B1356</f>
        <v>0</v>
      </c>
      <c r="H55" s="2">
        <f t="shared" si="7"/>
        <v>1326</v>
      </c>
      <c r="I55" s="2">
        <f t="shared" si="8"/>
        <v>1356</v>
      </c>
      <c r="J55" s="2" t="str">
        <f t="shared" si="0"/>
        <v>='[KL_16-17_1file.xls]Mau A1'!B1356</v>
      </c>
      <c r="K55" s="2">
        <f t="shared" si="9"/>
        <v>0</v>
      </c>
      <c r="L55" s="2">
        <f>'[1]Mau A1'!C1345</f>
        <v>0</v>
      </c>
      <c r="M55" s="2">
        <f t="shared" si="10"/>
        <v>1315</v>
      </c>
      <c r="N55" s="2">
        <f t="shared" si="11"/>
        <v>1345</v>
      </c>
      <c r="O55" s="2" t="str">
        <f t="shared" si="1"/>
        <v>='[KL_16-17_1file.xls]Mau A1'!c1345</v>
      </c>
      <c r="P55" s="2">
        <f>'[1]Mau A1'!C1356</f>
        <v>0</v>
      </c>
      <c r="Q55" s="2">
        <f t="shared" si="12"/>
        <v>1326</v>
      </c>
      <c r="R55" s="2">
        <f t="shared" si="13"/>
        <v>1356</v>
      </c>
      <c r="S55" s="2" t="str">
        <f t="shared" si="2"/>
        <v>='[KL_16-17_1file.xls]Mau A1'!c1356</v>
      </c>
      <c r="T55" s="2">
        <f t="shared" si="14"/>
        <v>0</v>
      </c>
      <c r="U55" s="16">
        <f>'[2]danh sach'!I55</f>
        <v>0</v>
      </c>
      <c r="V55" s="2">
        <f>'[1]Mau A2'!E55</f>
        <v>0</v>
      </c>
      <c r="W55" s="2">
        <f>'[1]Mau A2'!Q55</f>
        <v>0</v>
      </c>
      <c r="X55" s="2">
        <f t="shared" si="3"/>
        <v>0</v>
      </c>
      <c r="Z55" s="18" t="str">
        <f t="shared" si="4"/>
        <v>='[KL_16-17_1file.xls]Mau A1'!B1345</v>
      </c>
      <c r="AA55" s="18"/>
    </row>
    <row r="56" spans="1:27" x14ac:dyDescent="0.25">
      <c r="A56" s="4">
        <v>46</v>
      </c>
      <c r="B56" s="6" t="str">
        <f>'[1]Mau A2'!B56</f>
        <v/>
      </c>
      <c r="C56" s="8" t="str">
        <f>'[1]Mau A2'!C56</f>
        <v/>
      </c>
      <c r="D56" s="24">
        <f>'[1]Mau A1'!B1375</f>
        <v>0</v>
      </c>
      <c r="E56" s="2">
        <f t="shared" si="5"/>
        <v>1345</v>
      </c>
      <c r="F56" s="2">
        <f t="shared" si="6"/>
        <v>1375</v>
      </c>
      <c r="G56" s="2">
        <f>'[1]Mau A1'!B1386</f>
        <v>0</v>
      </c>
      <c r="H56" s="2">
        <f t="shared" si="7"/>
        <v>1356</v>
      </c>
      <c r="I56" s="2">
        <f t="shared" si="8"/>
        <v>1386</v>
      </c>
      <c r="J56" s="2" t="str">
        <f t="shared" si="0"/>
        <v>='[KL_16-17_1file.xls]Mau A1'!B1386</v>
      </c>
      <c r="K56" s="2">
        <f t="shared" si="9"/>
        <v>0</v>
      </c>
      <c r="L56" s="2">
        <f>'[1]Mau A1'!C1375</f>
        <v>0</v>
      </c>
      <c r="M56" s="2">
        <f t="shared" si="10"/>
        <v>1345</v>
      </c>
      <c r="N56" s="2">
        <f t="shared" si="11"/>
        <v>1375</v>
      </c>
      <c r="O56" s="2" t="str">
        <f t="shared" si="1"/>
        <v>='[KL_16-17_1file.xls]Mau A1'!c1375</v>
      </c>
      <c r="P56" s="2">
        <f>'[1]Mau A1'!C1386</f>
        <v>0</v>
      </c>
      <c r="Q56" s="2">
        <f t="shared" si="12"/>
        <v>1356</v>
      </c>
      <c r="R56" s="2">
        <f t="shared" si="13"/>
        <v>1386</v>
      </c>
      <c r="S56" s="2" t="str">
        <f t="shared" si="2"/>
        <v>='[KL_16-17_1file.xls]Mau A1'!c1386</v>
      </c>
      <c r="T56" s="2">
        <f t="shared" si="14"/>
        <v>0</v>
      </c>
      <c r="U56" s="16">
        <f>'[2]danh sach'!I56</f>
        <v>0</v>
      </c>
      <c r="V56" s="2">
        <f>'[1]Mau A2'!E56</f>
        <v>0</v>
      </c>
      <c r="W56" s="2">
        <f>'[1]Mau A2'!Q56</f>
        <v>0</v>
      </c>
      <c r="X56" s="2">
        <f t="shared" si="3"/>
        <v>0</v>
      </c>
      <c r="Z56" s="18" t="str">
        <f t="shared" si="4"/>
        <v>='[KL_16-17_1file.xls]Mau A1'!B1375</v>
      </c>
      <c r="AA56" s="18"/>
    </row>
    <row r="57" spans="1:27" x14ac:dyDescent="0.25">
      <c r="A57" s="4">
        <v>47</v>
      </c>
      <c r="B57" s="6" t="str">
        <f>'[1]Mau A2'!B57</f>
        <v/>
      </c>
      <c r="C57" s="8" t="str">
        <f>'[1]Mau A2'!C57</f>
        <v/>
      </c>
      <c r="D57" s="24">
        <f>'[1]Mau A1'!B1405</f>
        <v>0</v>
      </c>
      <c r="E57" s="2">
        <f t="shared" si="5"/>
        <v>1375</v>
      </c>
      <c r="F57" s="2">
        <f t="shared" si="6"/>
        <v>1405</v>
      </c>
      <c r="G57" s="2">
        <f>'[1]Mau A1'!B1416</f>
        <v>0</v>
      </c>
      <c r="H57" s="2">
        <f t="shared" si="7"/>
        <v>1386</v>
      </c>
      <c r="I57" s="2">
        <f t="shared" si="8"/>
        <v>1416</v>
      </c>
      <c r="J57" s="2" t="str">
        <f t="shared" si="0"/>
        <v>='[KL_16-17_1file.xls]Mau A1'!B1416</v>
      </c>
      <c r="K57" s="2">
        <f t="shared" si="9"/>
        <v>0</v>
      </c>
      <c r="L57" s="2">
        <f>'[1]Mau A1'!C1405</f>
        <v>0</v>
      </c>
      <c r="M57" s="2">
        <f t="shared" si="10"/>
        <v>1375</v>
      </c>
      <c r="N57" s="2">
        <f t="shared" si="11"/>
        <v>1405</v>
      </c>
      <c r="O57" s="2" t="str">
        <f t="shared" si="1"/>
        <v>='[KL_16-17_1file.xls]Mau A1'!c1405</v>
      </c>
      <c r="P57" s="2">
        <f>'[1]Mau A1'!C1416</f>
        <v>0</v>
      </c>
      <c r="Q57" s="2">
        <f t="shared" si="12"/>
        <v>1386</v>
      </c>
      <c r="R57" s="2">
        <f t="shared" si="13"/>
        <v>1416</v>
      </c>
      <c r="S57" s="2" t="str">
        <f t="shared" si="2"/>
        <v>='[KL_16-17_1file.xls]Mau A1'!c1416</v>
      </c>
      <c r="T57" s="2">
        <f t="shared" si="14"/>
        <v>0</v>
      </c>
      <c r="U57" s="16">
        <f>'[2]danh sach'!I57</f>
        <v>0</v>
      </c>
      <c r="V57" s="2">
        <f>'[1]Mau A2'!E57</f>
        <v>0</v>
      </c>
      <c r="W57" s="2">
        <f>'[1]Mau A2'!Q57</f>
        <v>0</v>
      </c>
      <c r="X57" s="2">
        <f t="shared" si="3"/>
        <v>0</v>
      </c>
      <c r="Z57" s="18" t="str">
        <f t="shared" si="4"/>
        <v>='[KL_16-17_1file.xls]Mau A1'!B1405</v>
      </c>
      <c r="AA57" s="18"/>
    </row>
    <row r="58" spans="1:27" x14ac:dyDescent="0.25">
      <c r="A58" s="4">
        <v>48</v>
      </c>
      <c r="B58" s="6" t="str">
        <f>'[1]Mau A2'!B58</f>
        <v/>
      </c>
      <c r="C58" s="8" t="str">
        <f>'[1]Mau A2'!C58</f>
        <v/>
      </c>
      <c r="D58" s="24">
        <f>'[1]Mau A1'!B1435</f>
        <v>0</v>
      </c>
      <c r="E58" s="2">
        <f t="shared" si="5"/>
        <v>1405</v>
      </c>
      <c r="F58" s="2">
        <f t="shared" si="6"/>
        <v>1435</v>
      </c>
      <c r="G58" s="2">
        <f>'[1]Mau A1'!B1446</f>
        <v>0</v>
      </c>
      <c r="H58" s="2">
        <f t="shared" si="7"/>
        <v>1416</v>
      </c>
      <c r="I58" s="2">
        <f t="shared" si="8"/>
        <v>1446</v>
      </c>
      <c r="J58" s="2" t="str">
        <f t="shared" si="0"/>
        <v>='[KL_16-17_1file.xls]Mau A1'!B1446</v>
      </c>
      <c r="K58" s="2">
        <f t="shared" si="9"/>
        <v>0</v>
      </c>
      <c r="L58" s="2">
        <f>'[1]Mau A1'!C1435</f>
        <v>0</v>
      </c>
      <c r="M58" s="2">
        <f t="shared" si="10"/>
        <v>1405</v>
      </c>
      <c r="N58" s="2">
        <f t="shared" si="11"/>
        <v>1435</v>
      </c>
      <c r="O58" s="2" t="str">
        <f t="shared" si="1"/>
        <v>='[KL_16-17_1file.xls]Mau A1'!c1435</v>
      </c>
      <c r="P58" s="2">
        <f>'[1]Mau A1'!C1446</f>
        <v>0</v>
      </c>
      <c r="Q58" s="2">
        <f t="shared" si="12"/>
        <v>1416</v>
      </c>
      <c r="R58" s="2">
        <f t="shared" si="13"/>
        <v>1446</v>
      </c>
      <c r="S58" s="2" t="str">
        <f t="shared" si="2"/>
        <v>='[KL_16-17_1file.xls]Mau A1'!c1446</v>
      </c>
      <c r="T58" s="2">
        <f t="shared" si="14"/>
        <v>0</v>
      </c>
      <c r="U58" s="16">
        <f>'[2]danh sach'!I58</f>
        <v>0</v>
      </c>
      <c r="V58" s="2">
        <f>'[1]Mau A2'!E58</f>
        <v>0</v>
      </c>
      <c r="W58" s="2">
        <f>'[1]Mau A2'!Q58</f>
        <v>0</v>
      </c>
      <c r="X58" s="2">
        <f t="shared" si="3"/>
        <v>0</v>
      </c>
      <c r="Z58" s="18" t="str">
        <f t="shared" si="4"/>
        <v>='[KL_16-17_1file.xls]Mau A1'!B1435</v>
      </c>
      <c r="AA58" s="18"/>
    </row>
    <row r="59" spans="1:27" x14ac:dyDescent="0.25">
      <c r="A59" s="4">
        <v>49</v>
      </c>
      <c r="B59" s="6" t="str">
        <f>'[1]Mau A2'!B59</f>
        <v/>
      </c>
      <c r="C59" s="8" t="str">
        <f>'[1]Mau A2'!C59</f>
        <v/>
      </c>
      <c r="D59" s="24">
        <f>'[1]Mau A1'!B1465</f>
        <v>0</v>
      </c>
      <c r="E59" s="2">
        <f t="shared" si="5"/>
        <v>1435</v>
      </c>
      <c r="F59" s="2">
        <f t="shared" si="6"/>
        <v>1465</v>
      </c>
      <c r="G59" s="2">
        <f>'[1]Mau A1'!B1476</f>
        <v>0</v>
      </c>
      <c r="H59" s="2">
        <f t="shared" si="7"/>
        <v>1446</v>
      </c>
      <c r="I59" s="2">
        <f t="shared" si="8"/>
        <v>1476</v>
      </c>
      <c r="J59" s="2" t="str">
        <f t="shared" si="0"/>
        <v>='[KL_16-17_1file.xls]Mau A1'!B1476</v>
      </c>
      <c r="K59" s="2">
        <f t="shared" si="9"/>
        <v>0</v>
      </c>
      <c r="L59" s="2">
        <f>'[1]Mau A1'!C1465</f>
        <v>0</v>
      </c>
      <c r="M59" s="2">
        <f t="shared" si="10"/>
        <v>1435</v>
      </c>
      <c r="N59" s="2">
        <f t="shared" si="11"/>
        <v>1465</v>
      </c>
      <c r="O59" s="2" t="str">
        <f t="shared" si="1"/>
        <v>='[KL_16-17_1file.xls]Mau A1'!c1465</v>
      </c>
      <c r="P59" s="2">
        <f>'[1]Mau A1'!C1476</f>
        <v>0</v>
      </c>
      <c r="Q59" s="2">
        <f t="shared" si="12"/>
        <v>1446</v>
      </c>
      <c r="R59" s="2">
        <f t="shared" si="13"/>
        <v>1476</v>
      </c>
      <c r="S59" s="2" t="str">
        <f t="shared" si="2"/>
        <v>='[KL_16-17_1file.xls]Mau A1'!c1476</v>
      </c>
      <c r="T59" s="2">
        <f t="shared" si="14"/>
        <v>0</v>
      </c>
      <c r="U59" s="16">
        <f>'[2]danh sach'!I59</f>
        <v>0</v>
      </c>
      <c r="V59" s="2">
        <f>'[1]Mau A2'!E59</f>
        <v>0</v>
      </c>
      <c r="W59" s="2">
        <f>'[1]Mau A2'!Q59</f>
        <v>0</v>
      </c>
      <c r="X59" s="2">
        <f t="shared" si="3"/>
        <v>0</v>
      </c>
      <c r="Z59" s="18" t="str">
        <f t="shared" si="4"/>
        <v>='[KL_16-17_1file.xls]Mau A1'!B1465</v>
      </c>
      <c r="AA59" s="18"/>
    </row>
    <row r="60" spans="1:27" s="13" customFormat="1" x14ac:dyDescent="0.25">
      <c r="A60" s="9">
        <v>50</v>
      </c>
      <c r="B60" s="10" t="str">
        <f>'[1]Mau A2'!B60</f>
        <v/>
      </c>
      <c r="C60" s="11" t="str">
        <f>'[1]Mau A2'!C60</f>
        <v/>
      </c>
      <c r="D60" s="25">
        <f>'[1]Mau A1'!B1495</f>
        <v>0</v>
      </c>
      <c r="E60" s="12">
        <f t="shared" si="5"/>
        <v>1465</v>
      </c>
      <c r="F60" s="12">
        <f t="shared" si="6"/>
        <v>1495</v>
      </c>
      <c r="G60" s="12">
        <f>'[1]Mau A1'!B1506</f>
        <v>0</v>
      </c>
      <c r="H60" s="12">
        <f t="shared" si="7"/>
        <v>1476</v>
      </c>
      <c r="I60" s="12">
        <f t="shared" si="8"/>
        <v>1506</v>
      </c>
      <c r="J60" s="2" t="str">
        <f t="shared" si="0"/>
        <v>='[KL_16-17_1file.xls]Mau A1'!B1506</v>
      </c>
      <c r="K60" s="12">
        <f t="shared" si="9"/>
        <v>0</v>
      </c>
      <c r="L60" s="12">
        <f>'[1]Mau A1'!C1495</f>
        <v>0</v>
      </c>
      <c r="M60" s="12">
        <f t="shared" si="10"/>
        <v>1465</v>
      </c>
      <c r="N60" s="12">
        <f t="shared" si="11"/>
        <v>1495</v>
      </c>
      <c r="O60" s="2" t="str">
        <f t="shared" si="1"/>
        <v>='[KL_16-17_1file.xls]Mau A1'!c1495</v>
      </c>
      <c r="P60" s="12">
        <f>'[1]Mau A1'!C1506</f>
        <v>0</v>
      </c>
      <c r="Q60" s="12">
        <f t="shared" si="12"/>
        <v>1476</v>
      </c>
      <c r="R60" s="12">
        <f t="shared" si="13"/>
        <v>1506</v>
      </c>
      <c r="S60" s="2" t="str">
        <f t="shared" si="2"/>
        <v>='[KL_16-17_1file.xls]Mau A1'!c1506</v>
      </c>
      <c r="T60" s="12">
        <f t="shared" si="14"/>
        <v>0</v>
      </c>
      <c r="U60" s="17">
        <f>'[2]danh sach'!I60</f>
        <v>0</v>
      </c>
      <c r="V60" s="12">
        <f>'[1]Mau A2'!E60</f>
        <v>0</v>
      </c>
      <c r="W60" s="2">
        <f>'[1]Mau A2'!Q60</f>
        <v>0</v>
      </c>
      <c r="X60" s="2">
        <f t="shared" si="3"/>
        <v>0</v>
      </c>
      <c r="Z60" s="18" t="str">
        <f t="shared" si="4"/>
        <v>='[KL_16-17_1file.xls]Mau A1'!B1495</v>
      </c>
      <c r="AA60" s="18"/>
    </row>
    <row r="61" spans="1:27" ht="27.75" customHeight="1" x14ac:dyDescent="0.25">
      <c r="A61" s="4"/>
      <c r="B61" s="27" t="s">
        <v>12</v>
      </c>
      <c r="C61" s="28"/>
      <c r="D61" s="5">
        <f>SUM(D11:D60)</f>
        <v>9487</v>
      </c>
      <c r="E61" s="5"/>
      <c r="F61" s="5"/>
      <c r="G61" s="5">
        <f>SUM(G11:G60)</f>
        <v>3330</v>
      </c>
      <c r="H61" s="5"/>
      <c r="I61" s="5"/>
      <c r="J61" s="5"/>
      <c r="K61" s="5">
        <f>SUM(K11:K60)</f>
        <v>12817</v>
      </c>
      <c r="L61" s="5">
        <f>SUM(L11:L60)</f>
        <v>8057.3</v>
      </c>
      <c r="M61" s="5"/>
      <c r="N61" s="5"/>
      <c r="O61" s="5"/>
      <c r="P61" s="5">
        <f>SUM(P11:P60)</f>
        <v>2406.5</v>
      </c>
      <c r="Q61" s="5"/>
      <c r="R61" s="5"/>
      <c r="S61" s="5"/>
      <c r="T61" s="5">
        <f>SUM(T11:T60)</f>
        <v>10463.800000000001</v>
      </c>
      <c r="U61" s="15"/>
      <c r="V61" s="5">
        <f>SUM(V11:V60)</f>
        <v>1417.5</v>
      </c>
      <c r="W61" s="5">
        <f>SUM(W11:W60)</f>
        <v>0</v>
      </c>
      <c r="X61" s="5">
        <f>SUM(X11:X60)</f>
        <v>11881.3</v>
      </c>
    </row>
  </sheetData>
  <autoFilter ref="D10:X10"/>
  <mergeCells count="9">
    <mergeCell ref="B61:C61"/>
    <mergeCell ref="A7:X7"/>
    <mergeCell ref="X8:X9"/>
    <mergeCell ref="U8:V8"/>
    <mergeCell ref="L8:T8"/>
    <mergeCell ref="D8:K8"/>
    <mergeCell ref="B8:C9"/>
    <mergeCell ref="A8:A9"/>
    <mergeCell ref="W8:W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MinhCuong</dc:creator>
  <cp:lastModifiedBy>PHAM MANH HA</cp:lastModifiedBy>
  <dcterms:created xsi:type="dcterms:W3CDTF">2016-08-13T13:15:17Z</dcterms:created>
  <dcterms:modified xsi:type="dcterms:W3CDTF">2016-08-17T09:31:28Z</dcterms:modified>
</cp:coreProperties>
</file>